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апит на закупівлю" sheetId="1" state="visible" r:id="rId3"/>
    <sheet name="Форма пропозиції (постачальник)" sheetId="2" state="visible" r:id="rId4"/>
  </sheets>
  <definedNames>
    <definedName function="false" hidden="false" localSheetId="0" name="_xlnm.Print_Area" vbProcedure="false">'Запит на закупівлю'!$A$1:$F$44</definedName>
    <definedName function="false" hidden="false" localSheetId="1" name="_xlnm.Print_Area" vbProcedure="false">'Форма пропозиції (постачальник)'!$A$1:$I$81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32" authorId="0">
      <text>
        <r>
          <rPr>
            <sz val="10"/>
            <rFont val="Arial"/>
            <family val="2"/>
            <charset val="204"/>
          </rPr>
          <t xml:space="preserve">Загальна сума що вказується на майданчику
</t>
        </r>
      </text>
    </comment>
  </commentList>
</comments>
</file>

<file path=xl/sharedStrings.xml><?xml version="1.0" encoding="utf-8"?>
<sst xmlns="http://schemas.openxmlformats.org/spreadsheetml/2006/main" count="134" uniqueCount="125">
  <si>
    <t xml:space="preserve">Необхідно заповнити клітинки, що виділено жовтим</t>
  </si>
  <si>
    <t xml:space="preserve">Порядковий номер закупівлі:</t>
  </si>
  <si>
    <t xml:space="preserve">
Дата формування запиту на закупівлю</t>
  </si>
  <si>
    <t xml:space="preserve">
Дата отримання запиту відділом закупівель</t>
  </si>
  <si>
    <t xml:space="preserve">Предмет закупівлі:</t>
  </si>
  <si>
    <t xml:space="preserve">Товари</t>
  </si>
  <si>
    <t xml:space="preserve">Донор:</t>
  </si>
  <si>
    <t xml:space="preserve">БЛАГОДІЙНА ОРГАНІЗАЦІЯ «МЕРЕЖА 100 ВІДСОТКІВ ЖИТТЯ РІВНЕ»</t>
  </si>
  <si>
    <t xml:space="preserve">Проект:</t>
  </si>
  <si>
    <r>
      <rPr>
        <sz val="13"/>
        <color rgb="FF000000"/>
        <rFont val="Times New Roman"/>
        <family val="1"/>
        <charset val="1"/>
      </rPr>
      <t xml:space="preserve">«</t>
    </r>
    <r>
      <rPr>
        <sz val="13"/>
        <color rgb="FF0A0A0A"/>
        <rFont val="Times New Roman"/>
        <family val="1"/>
        <charset val="1"/>
      </rPr>
      <t xml:space="preserve">Посилення соціальної та правової захищеності осіб з інвалідністю зі слуху з соціальною    послугою перекладу жестовою мовою»</t>
    </r>
  </si>
  <si>
    <t xml:space="preserve">Оплата ПДВ за проектом:</t>
  </si>
  <si>
    <t xml:space="preserve">Вартість пропозиції повинна включати всі податки</t>
  </si>
  <si>
    <t xml:space="preserve">Опис позицій до закупівлі товарів / технічне завдання для робіт та послуг</t>
  </si>
  <si>
    <r>
      <rPr>
        <sz val="12"/>
        <color rgb="FF000000"/>
        <rFont val="Times New Roman"/>
        <family val="1"/>
        <charset val="204"/>
      </rPr>
      <t xml:space="preserve">Ноутбук Asus Vivobook F1502Z 15/6“, БФП Canon i-SENSYS MF3010 </t>
    </r>
    <r>
      <rPr>
        <sz val="10"/>
        <color rgb="FF000000"/>
        <rFont val="Arial"/>
        <family val="2"/>
        <charset val="204"/>
      </rPr>
      <t xml:space="preserve">Зазначені торгові марки та моделі є бажаними, проте можливий розгляд аналогів з характеристиками, не нижчими від зазначених</t>
    </r>
  </si>
  <si>
    <t xml:space="preserve">Опис товарів, послуг або робіт</t>
  </si>
  <si>
    <t xml:space="preserve">№ </t>
  </si>
  <si>
    <t xml:space="preserve">Назва товарів</t>
  </si>
  <si>
    <t xml:space="preserve">Одиниця виміру </t>
  </si>
  <si>
    <t xml:space="preserve">кількість</t>
  </si>
  <si>
    <t xml:space="preserve">Вимоги до товарів / технічні характеристики</t>
  </si>
  <si>
    <t xml:space="preserve">Терміни поставки товару </t>
  </si>
  <si>
    <t xml:space="preserve">Ноутбук Asus Vivobook F1502Z 15/6“</t>
  </si>
  <si>
    <t xml:space="preserve">шт</t>
  </si>
  <si>
    <t xml:space="preserve">Ноутбук Asus Vivobook F1502Z 15/6“ IPS (1920x1080) Full HD/Intel Core i7-1255U (1.7-4.7 Ггц)/ RAM 16Гб/ SSD 512 ГБ/Intel Iris Xe Graphics/Wi-Fi/Bluetooth/ вебкамера/Windows 11 ліцензія/1.7 кг. Або аналог</t>
  </si>
  <si>
    <t xml:space="preserve">Протягом 5 робочих днів з дати замовлення</t>
  </si>
  <si>
    <t xml:space="preserve">БФП Canon i-SENSYS MF3010</t>
  </si>
  <si>
    <r>
      <rPr>
        <sz val="10"/>
        <color rgb="FF000000"/>
        <rFont val="Arial"/>
        <family val="2"/>
        <charset val="204"/>
      </rPr>
      <t xml:space="preserve">Тип МФУлазерний
Технологія друку: </t>
    </r>
    <r>
      <rPr>
        <sz val="11"/>
        <color rgb="FF000000"/>
        <rFont val="Calibri"/>
        <family val="1"/>
        <charset val="204"/>
      </rPr>
      <t xml:space="preserve">лазерна
</t>
    </r>
    <r>
      <rPr>
        <sz val="10"/>
        <color rgb="FF000000"/>
        <rFont val="Arial"/>
        <family val="2"/>
        <charset val="204"/>
      </rPr>
      <t xml:space="preserve">Тип друку: </t>
    </r>
    <r>
      <rPr>
        <sz val="11"/>
        <color rgb="FF000000"/>
        <rFont val="Calibri"/>
        <family val="1"/>
        <charset val="204"/>
      </rPr>
      <t xml:space="preserve">монохромний</t>
    </r>
    <r>
      <rPr>
        <sz val="10"/>
        <color rgb="FF000000"/>
        <rFont val="Arial"/>
        <family val="2"/>
        <charset val="204"/>
      </rPr>
      <t xml:space="preserve">Максимальний формат друку </t>
    </r>
    <r>
      <rPr>
        <sz val="11"/>
        <color rgb="FF000000"/>
        <rFont val="Calibri"/>
        <family val="1"/>
        <charset val="204"/>
      </rPr>
      <t xml:space="preserve">A4
</t>
    </r>
    <r>
      <rPr>
        <sz val="10"/>
        <color rgb="FF000000"/>
        <rFont val="Arial"/>
        <family val="2"/>
        <charset val="204"/>
      </rPr>
      <t xml:space="preserve">Максимальна роздільна здатність, dpi1200 х 600
Час виходу першої сторінки 7.8 сек
Швидкість монохромного друку </t>
    </r>
    <r>
      <rPr>
        <sz val="11"/>
        <color rgb="FF000000"/>
        <rFont val="Calibri"/>
        <family val="1"/>
        <charset val="204"/>
      </rPr>
      <t xml:space="preserve">18 ст/хв</t>
    </r>
    <r>
      <rPr>
        <sz val="10"/>
        <color rgb="FF000000"/>
        <rFont val="Arial"/>
        <family val="2"/>
        <charset val="204"/>
      </rPr>
      <t xml:space="preserve">Оперативна пам'ять64 МБ
Інтерфейси</t>
    </r>
    <r>
      <rPr>
        <sz val="11"/>
        <color rgb="FF000000"/>
        <rFont val="Calibri"/>
        <family val="1"/>
        <charset val="204"/>
      </rPr>
      <t xml:space="preserve">USB
</t>
    </r>
    <r>
      <rPr>
        <sz val="10"/>
        <color rgb="FF000000"/>
        <rFont val="Arial"/>
        <family val="2"/>
        <charset val="204"/>
      </rPr>
      <t xml:space="preserve">Місячний обсяг друку8 000 стор
Сумісний оригінальний картриджCanon 725
Підтримувані ОСMac OS X 10.4.11,  Mac OS X 10.5.x,  Mac OS 10.4.11,  Mac OS 10.4.10,  Mac OS 10.4.9,  Mac OS X v10.7.5,  Mac OS X 10.7.x,  Mac OS X 10.6.x,  Mac OS X 10.5.8,  Linux,  Windows Vista,  Windows XP,  Windows 2000,  Windows 7, Windows 11 Або аналог</t>
    </r>
  </si>
  <si>
    <t xml:space="preserve">* Пропозиції на майданчику подавати за загальний об`єм. Некоректно подані пропозиції будуть дискваліфіковані.</t>
  </si>
  <si>
    <t xml:space="preserve">Критерії оцінки</t>
  </si>
  <si>
    <t xml:space="preserve">Вага критерію</t>
  </si>
  <si>
    <t xml:space="preserve">Підверджуюча документація</t>
  </si>
  <si>
    <t xml:space="preserve">Критерій «Ціна».
Найбільш економічно вигідною пропозицією буде вважатися пропозиція з найнижчою ціною, яка включає в себе всі витрати пов'язані з поставкою товарів (доставка і т.п.), а також з урахуванням усіх податків та зборів (у тому числі податку на додану вартість (ПДВ)
</t>
  </si>
  <si>
    <t xml:space="preserve">Цінова пропозиція з підписом відповідальної особи та печаткою організації/ФОП (якщо є).</t>
  </si>
  <si>
    <t xml:space="preserve">Вимоги до постачальників товарів, надавачів послуг або виконавців робіт</t>
  </si>
  <si>
    <t xml:space="preserve">Вимоги</t>
  </si>
  <si>
    <t xml:space="preserve">Наявність інтернет – сторінки (якщо є)</t>
  </si>
  <si>
    <t xml:space="preserve">має бути надана адреса інтернет сайту</t>
  </si>
  <si>
    <t xml:space="preserve">Призначення одного менеджера по роботі із замовником</t>
  </si>
  <si>
    <t xml:space="preserve">має бути зазначено ПІБ менеджера</t>
  </si>
  <si>
    <t xml:space="preserve">3</t>
  </si>
  <si>
    <t xml:space="preserve">Комерційні пропозиції приймаються як з ПДВ</t>
  </si>
  <si>
    <t xml:space="preserve">Комерційна пропозиція</t>
  </si>
  <si>
    <t xml:space="preserve">4</t>
  </si>
  <si>
    <t xml:space="preserve">Право на здійснення підприємницької діяльності</t>
  </si>
  <si>
    <t xml:space="preserve">Повний пакет документів, які підтверджують правовий статус постачальника</t>
  </si>
  <si>
    <t xml:space="preserve">5</t>
  </si>
  <si>
    <t xml:space="preserve">Разом з передбаченим пакетом документів надавати заповнену форму пропозиції в електронному форматі excel.</t>
  </si>
  <si>
    <t xml:space="preserve">Комерційна пропозиція (excel)</t>
  </si>
  <si>
    <t xml:space="preserve">Умови співпраці, загальні вимоги до товарів</t>
  </si>
  <si>
    <t xml:space="preserve">Загальний термін договору:</t>
  </si>
  <si>
    <t xml:space="preserve">Разовий Договір на постачання товарів</t>
  </si>
  <si>
    <t xml:space="preserve">Умови оплати:</t>
  </si>
  <si>
    <t xml:space="preserve">Післяоплата</t>
  </si>
  <si>
    <t xml:space="preserve">Розрахунок:</t>
  </si>
  <si>
    <t xml:space="preserve">шляхом безготівкового банківського переказу коштів на розрахунковий рахунок Постачальника на підставі рахунку та видаткової накладної про отримання товару.</t>
  </si>
  <si>
    <t xml:space="preserve">Умови постачання товарів</t>
  </si>
  <si>
    <t xml:space="preserve">Доставка товарів замовнику за адресою: м. Київ, вул. Велика Васильківська, б.74</t>
  </si>
  <si>
    <t xml:space="preserve">Можливість поставки товару частинами:</t>
  </si>
  <si>
    <t xml:space="preserve">Можливо доставити товари шляхом двох поставок у розрізі назви товару, протягом 5 днів з дати замовлення.</t>
  </si>
  <si>
    <t xml:space="preserve">Гарантія:</t>
  </si>
  <si>
    <t xml:space="preserve">не менше 1 року</t>
  </si>
  <si>
    <t xml:space="preserve">7</t>
  </si>
  <si>
    <t xml:space="preserve">Звільнення від ПДВ:</t>
  </si>
  <si>
    <t xml:space="preserve">Товари  поставляються  з ПДВ або без ПДВ</t>
  </si>
  <si>
    <t xml:space="preserve">8</t>
  </si>
  <si>
    <t xml:space="preserve">Інші умови:</t>
  </si>
  <si>
    <t xml:space="preserve">Якщо число потенційних постачальників менше ніж 2 (два), дана закупівля може бути переоголошена. Організація залишає за собою право відмінити закупівлю без будь яких зобов’язань.</t>
  </si>
  <si>
    <t xml:space="preserve">Документи, що мають бути надані разом із ціновою пропозицією, в т.ч. документи, що підтверджують відповідність вимогам</t>
  </si>
  <si>
    <t xml:space="preserve">Підприємства (ТОВ, ВАТ, ЗАТ, Приватні підприємства тощо) копії свідоцтва про державну реєстрацію юридичної особи (для зареєстрованих до 07.05.2011 року, якщо їм не було видано виписку) або Виписка з Єдиного державного реєстру юридичних осіб та фізичних осіб-підприємців та ліцензії (якщо вид діяльності ліцензується). Для фізичних осіб-підприємців (ФОП) на єдиному податку – копія свідоцтва про державну реєстрацію (для зареєстрованих до 07.05.2011 року, якщо їм не було видану Виписку) або Виписка з Єдиного державного реєстру юридичних осіб, фізичних осіб-підприємців та громадських формувань та копію діючої ліцензії (якщо вид діяльності ліцензується); Для фізичних осіб- підприємців (ФОП) на загальній системі оподаткування – копії свідоцтва про державну реєстрацію (для зареєстрованих до 07.05.2011 року, якщо їм не було видано Виписку) або Виписка з Єдиного державного реєстру юридичних осіб, фізичних осіб-підприємців та громадських формувань та ліцензії (якщо вид діяльності ліцензується).</t>
  </si>
  <si>
    <r>
      <rPr>
        <sz val="12"/>
        <rFont val="Calibri"/>
        <family val="2"/>
        <charset val="204"/>
      </rPr>
      <t xml:space="preserve">Всі копії будь-яких документів, що включаються в тендерну пропозицію, мають бути обов’язково завіреними підписом учасника, а якщо учасником є юридична особа, то печаткою та підписом уповноваженої особи. </t>
    </r>
    <r>
      <rPr>
        <b val="true"/>
        <sz val="12"/>
        <rFont val="Calibri"/>
        <family val="2"/>
        <charset val="204"/>
      </rPr>
      <t xml:space="preserve">До тендерної пропозиції повинні додаватись документи, які посвідчують право такої уповноваженої особи підписувати тендерну пропозицію (наказ про призначення керівника або довіреність)</t>
    </r>
    <r>
      <rPr>
        <sz val="12"/>
        <rFont val="Calibri"/>
        <family val="2"/>
        <charset val="204"/>
      </rPr>
      <t xml:space="preserve">.</t>
    </r>
  </si>
  <si>
    <t xml:space="preserve">Додаток 1 до Оголошення </t>
  </si>
  <si>
    <t xml:space="preserve">№</t>
  </si>
  <si>
    <t xml:space="preserve">про проведення конкурсних торгів</t>
  </si>
  <si>
    <t xml:space="preserve">Цінова пропозиція</t>
  </si>
  <si>
    <t xml:space="preserve">Відомості про компанію учасника</t>
  </si>
  <si>
    <t xml:space="preserve">Найменування Учасника:</t>
  </si>
  <si>
    <t xml:space="preserve">Код ЄДРПОУ</t>
  </si>
  <si>
    <t xml:space="preserve">Юридична адреса:</t>
  </si>
  <si>
    <t xml:space="preserve">Фактична адреса:</t>
  </si>
  <si>
    <t xml:space="preserve">Дата державної реєстрації:</t>
  </si>
  <si>
    <t xml:space="preserve">ПІБ та посада керівника:</t>
  </si>
  <si>
    <t xml:space="preserve">Номер телефону керівника:</t>
  </si>
  <si>
    <t xml:space="preserve">Контактна особа з питань подання пропозиції:</t>
  </si>
  <si>
    <t xml:space="preserve">Номер моб. телефону контактної особи:</t>
  </si>
  <si>
    <t xml:space="preserve">Електронна пошта керівника:</t>
  </si>
  <si>
    <t xml:space="preserve">Електронна пошта контактної особи:</t>
  </si>
  <si>
    <t xml:space="preserve">Адреса веб-сайту:</t>
  </si>
  <si>
    <t xml:space="preserve">Банківські реквізити:</t>
  </si>
  <si>
    <t xml:space="preserve">Вид коду економічної діяльності за КВЕД, або вид діяльності згідно статуту, в рамках якого юридична особа має право здійснювати постачання товарів:</t>
  </si>
  <si>
    <t xml:space="preserve">Група платника єдиного податку (лише для платників єдиного податку</t>
  </si>
  <si>
    <t xml:space="preserve">Назва товарів, послуг або робіт</t>
  </si>
  <si>
    <r>
      <rPr>
        <b val="true"/>
        <sz val="12"/>
        <rFont val="Calibri"/>
        <family val="2"/>
        <charset val="204"/>
      </rPr>
      <t xml:space="preserve">одиниця виміру</t>
    </r>
    <r>
      <rPr>
        <sz val="12"/>
        <rFont val="Calibri"/>
        <family val="2"/>
        <charset val="204"/>
      </rPr>
      <t xml:space="preserve"> </t>
    </r>
  </si>
  <si>
    <t xml:space="preserve">кількість 
</t>
  </si>
  <si>
    <t xml:space="preserve">вимоги до товарів полуг або робіт / технічні характеристики</t>
  </si>
  <si>
    <t xml:space="preserve">Технічні характеристики запропонованих товарів (заповнюються відповідно до ствопця вимог)</t>
  </si>
  <si>
    <t xml:space="preserve">Терміни надання послуг або робіт</t>
  </si>
  <si>
    <t xml:space="preserve">вартість одиниці, грн </t>
  </si>
  <si>
    <t xml:space="preserve">вартість всього, грн </t>
  </si>
  <si>
    <t xml:space="preserve">ЗАГАЛЬНА СУММА (цю сумму вказуємо на майданчику)</t>
  </si>
  <si>
    <t xml:space="preserve">Вимоги до надавачів послуг або виконавців робіт*</t>
  </si>
  <si>
    <t xml:space="preserve">Відповідність вимогам 
(ТАК / НІ)</t>
  </si>
  <si>
    <t xml:space="preserve">*Невідповідність зазначеним вимогам призводить до автоматичної дискваліфікації</t>
  </si>
  <si>
    <t xml:space="preserve">Умови співпраці, загальні вимоги до робіт та послуг*</t>
  </si>
  <si>
    <t xml:space="preserve">Документи, що мають бути надані разом із ціновою пропозицією, в т.ч. документи, що підтверджують відповідність вимогам*</t>
  </si>
  <si>
    <t xml:space="preserve">Документи додано до цінової пропозиції
(ТАК / НІ)</t>
  </si>
  <si>
    <t xml:space="preserve">*Відсутність зазначених документів може призвезти до автоматичної дискваліфікації</t>
  </si>
  <si>
    <t xml:space="preserve">Своїм підписом підтверджуємо зобов’язання у випадку акцепту цієї пропозиції Організацією: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</si>
  <si>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Організацією в будь-який момент до завершення періоду її дії; </t>
  </si>
  <si>
    <t xml:space="preserve">2. Підписати договір поставки/надання послуг або виконання робіт протягом 30-и днів з дати прийняття (акцепту) цієї цінової пропозиції з обов’язковим дотриманням положень вимог оголошення;</t>
  </si>
  <si>
    <t xml:space="preserve">3.  Поставити необхідний товар, виконати роботи або надати послуги у відповідності до умов цієї цінової пропозиції та проекту договору поставки (якщо є додатком до оголошення);</t>
  </si>
  <si>
    <t xml:space="preserve"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</si>
  <si>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 xml:space="preserve">Підписанням та поданням цієї цінової пропозиції учасник погоджується з наступним:</t>
  </si>
  <si>
    <t xml:space="preserve">1. Організація не зобов’язана приймати найкращу за ціною пропозицію чи будь-яку із отриманих пропозицій. До моменту підписання договору про закупівлю Організація не несе жодних зобов’язань по відношенню до учасників закупівлі або потенційних учасників закупівлі;</t>
  </si>
  <si>
    <t xml:space="preserve">2. Організація залишає за собою право відхилити цінові пропозиції всіх учасників процедури закупівлі;</t>
  </si>
  <si>
    <t xml:space="preserve">3. Організація  залишає за собою право застосувати процедуру редукціону;</t>
  </si>
  <si>
    <t xml:space="preserve">4. Дана цінова  пропозиція та оголошення є невід’ємними частинами відповідного договору на закупівлю товарів/послуг, що буде укладений Організацією з переможцем конкурсних торгів;</t>
  </si>
  <si>
    <t xml:space="preserve">5. Участь у конкурсних торгахі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Організації;</t>
  </si>
  <si>
    <t xml:space="preserve">6.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</si>
  <si>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r>
      <rPr>
        <sz val="12"/>
        <rFont val="Calibri"/>
        <family val="2"/>
        <charset val="204"/>
      </rPr>
      <t xml:space="preserve">Уповноважений підписати цінову пропозицію для та від імені [назва юридичної особи]</t>
    </r>
    <r>
      <rPr>
        <b val="true"/>
        <i val="true"/>
        <sz val="12"/>
        <rFont val="Calibri"/>
        <family val="2"/>
        <charset val="204"/>
      </rPr>
      <t xml:space="preserve"> </t>
    </r>
    <r>
      <rPr>
        <b val="true"/>
        <sz val="12"/>
        <rFont val="Calibri"/>
        <family val="2"/>
        <charset val="204"/>
      </rPr>
      <t xml:space="preserve">згідно  </t>
    </r>
    <r>
      <rPr>
        <sz val="12"/>
        <rFont val="Calibri"/>
        <family val="2"/>
        <charset val="204"/>
      </rPr>
      <t xml:space="preserve">[статуту або довіреності]:</t>
    </r>
  </si>
  <si>
    <r>
      <rPr>
        <sz val="12"/>
        <color rgb="FF000000"/>
        <rFont val="Calibri"/>
        <family val="2"/>
        <charset val="204"/>
      </rPr>
      <t xml:space="preserve"> _______</t>
    </r>
    <r>
      <rPr>
        <u val="single"/>
        <sz val="12"/>
        <color rgb="FF000000"/>
        <rFont val="Calibri"/>
        <family val="2"/>
        <charset val="204"/>
      </rPr>
      <t xml:space="preserve">___________________ </t>
    </r>
    <r>
      <rPr>
        <sz val="12"/>
        <color rgb="FF000000"/>
        <rFont val="Calibri"/>
        <family val="2"/>
        <charset val="204"/>
      </rPr>
      <t xml:space="preserve">                     </t>
    </r>
    <r>
      <rPr>
        <u val="single"/>
        <sz val="12"/>
        <color rgb="FF000000"/>
        <rFont val="Calibri"/>
        <family val="2"/>
        <charset val="204"/>
      </rPr>
      <t xml:space="preserve">_________________________</t>
    </r>
    <r>
      <rPr>
        <sz val="12"/>
        <color rgb="FF000000"/>
        <rFont val="Calibri"/>
        <family val="2"/>
        <charset val="204"/>
      </rPr>
      <t xml:space="preserve">           _______________________________________________________      </t>
    </r>
  </si>
  <si>
    <t xml:space="preserve">(підпис)</t>
  </si>
  <si>
    <t xml:space="preserve">(ПІБ)</t>
  </si>
  <si>
    <t xml:space="preserve">посада (для юридичних осіб)   </t>
  </si>
  <si>
    <t xml:space="preserve">так</t>
  </si>
  <si>
    <t xml:space="preserve">ні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</si>
</sst>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dd/mm/yyyy"/>
    <numFmt numFmtId="167" formatCode="@"/>
    <numFmt numFmtId="168" formatCode="0%"/>
    <numFmt numFmtId="169" formatCode="#,##0.00"/>
  </numFmts>
  <fonts count="2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Calibri"/>
      <family val="2"/>
      <charset val="204"/>
    </font>
    <font>
      <b val="true"/>
      <sz val="12"/>
      <color rgb="FFF2F2F2"/>
      <name val="Calibri"/>
      <family val="2"/>
      <charset val="204"/>
    </font>
    <font>
      <b val="true"/>
      <sz val="12"/>
      <name val="Calibri"/>
      <family val="2"/>
      <charset val="204"/>
    </font>
    <font>
      <sz val="13"/>
      <color rgb="FF000000"/>
      <name val="Times New Roman"/>
      <family val="1"/>
      <charset val="1"/>
    </font>
    <font>
      <sz val="13"/>
      <color rgb="FF0A0A0A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 val="true"/>
      <sz val="12"/>
      <color rgb="FFFFFFFF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1"/>
      <charset val="204"/>
    </font>
    <font>
      <sz val="12"/>
      <color rgb="FFFFFFFF"/>
      <name val="Calibri"/>
      <family val="2"/>
      <charset val="204"/>
    </font>
    <font>
      <sz val="12"/>
      <color rgb="FF0F243E"/>
      <name val="Calibri"/>
      <family val="2"/>
      <charset val="204"/>
    </font>
    <font>
      <u val="single"/>
      <sz val="12"/>
      <color rgb="FF0F243E"/>
      <name val="Calibri"/>
      <family val="2"/>
      <charset val="204"/>
    </font>
    <font>
      <i val="true"/>
      <sz val="12"/>
      <name val="Calibri"/>
      <family val="2"/>
      <charset val="204"/>
    </font>
    <font>
      <b val="true"/>
      <sz val="20"/>
      <color rgb="FFF2F2F2"/>
      <name val="Calibri"/>
      <family val="2"/>
      <charset val="204"/>
    </font>
    <font>
      <sz val="20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 val="true"/>
      <sz val="12"/>
      <color rgb="FFBFBFBF"/>
      <name val="Calibri"/>
      <family val="2"/>
      <charset val="204"/>
    </font>
    <font>
      <sz val="12"/>
      <color rgb="FF595959"/>
      <name val="Calibri"/>
      <family val="2"/>
      <charset val="204"/>
    </font>
    <font>
      <b val="true"/>
      <i val="true"/>
      <sz val="12"/>
      <name val="Calibri"/>
      <family val="2"/>
      <charset val="204"/>
    </font>
    <font>
      <u val="single"/>
      <sz val="12"/>
      <color rgb="FF000000"/>
      <name val="Calibri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2F2F2"/>
      </patternFill>
    </fill>
    <fill>
      <patternFill patternType="solid">
        <fgColor rgb="FFFFFF00"/>
        <bgColor rgb="FFFFFF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>
        <color rgb="FFFFFFFF"/>
      </right>
      <top style="thin"/>
      <bottom/>
      <diagonal/>
    </border>
    <border diagonalUp="false" diagonalDown="false">
      <left style="thin">
        <color rgb="FFFFFFFF"/>
      </left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3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7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2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2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3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3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F243E"/>
      <rgbColor rgb="FF339966"/>
      <rgbColor rgb="FF0A0A0A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85" zoomScalePageLayoutView="70" workbookViewId="0">
      <selection pane="topLeft" activeCell="C37" activeCellId="0" sqref="C37"/>
    </sheetView>
  </sheetViews>
  <sheetFormatPr defaultColWidth="9.109375" defaultRowHeight="15" customHeight="true" zeroHeight="false" outlineLevelRow="0" outlineLevelCol="0"/>
  <cols>
    <col collapsed="false" customWidth="true" hidden="false" outlineLevel="0" max="1" min="1" style="1" width="7.67"/>
    <col collapsed="false" customWidth="true" hidden="false" outlineLevel="0" max="2" min="2" style="1" width="38.56"/>
    <col collapsed="false" customWidth="true" hidden="false" outlineLevel="0" max="3" min="3" style="1" width="10.44"/>
    <col collapsed="false" customWidth="true" hidden="false" outlineLevel="0" max="4" min="4" style="1" width="16"/>
    <col collapsed="false" customWidth="true" hidden="false" outlineLevel="0" max="5" min="5" style="1" width="49.11"/>
    <col collapsed="false" customWidth="true" hidden="false" outlineLevel="0" max="6" min="6" style="1" width="42.56"/>
    <col collapsed="false" customWidth="false" hidden="false" outlineLevel="0" max="16384" min="7" style="1" width="9.11"/>
  </cols>
  <sheetData>
    <row r="1" customFormat="false" ht="15" hidden="false" customHeight="false" outlineLevel="0" collapsed="false">
      <c r="A1" s="2"/>
      <c r="B1" s="2"/>
      <c r="C1" s="3"/>
      <c r="D1" s="3"/>
      <c r="E1" s="3"/>
      <c r="F1" s="3"/>
      <c r="H1" s="4" t="s">
        <v>0</v>
      </c>
    </row>
    <row r="2" customFormat="false" ht="15" hidden="false" customHeight="false" outlineLevel="0" collapsed="false">
      <c r="A2" s="5" t="s">
        <v>1</v>
      </c>
      <c r="B2" s="5"/>
      <c r="C2" s="6"/>
      <c r="D2" s="7" t="n">
        <v>3</v>
      </c>
      <c r="E2" s="7"/>
      <c r="F2" s="7"/>
    </row>
    <row r="3" customFormat="false" ht="14.25" hidden="false" customHeight="true" outlineLevel="0" collapsed="false">
      <c r="A3" s="8"/>
      <c r="B3" s="6"/>
      <c r="C3" s="6"/>
      <c r="D3" s="6"/>
      <c r="E3" s="9"/>
      <c r="F3" s="9"/>
    </row>
    <row r="4" customFormat="false" ht="81" hidden="false" customHeight="true" outlineLevel="0" collapsed="false">
      <c r="A4" s="10" t="s">
        <v>2</v>
      </c>
      <c r="B4" s="10"/>
      <c r="C4" s="6"/>
      <c r="D4" s="11" t="n">
        <v>46098</v>
      </c>
      <c r="E4" s="11"/>
      <c r="F4" s="11"/>
    </row>
    <row r="5" customFormat="false" ht="57.55" hidden="false" customHeight="true" outlineLevel="0" collapsed="false">
      <c r="A5" s="12" t="s">
        <v>3</v>
      </c>
      <c r="B5" s="12"/>
      <c r="C5" s="6"/>
      <c r="D5" s="6"/>
      <c r="E5" s="6"/>
      <c r="F5" s="6"/>
    </row>
    <row r="6" customFormat="false" ht="15" hidden="false" customHeight="false" outlineLevel="0" collapsed="false">
      <c r="A6" s="13"/>
      <c r="B6" s="13"/>
      <c r="C6" s="6"/>
      <c r="D6" s="6"/>
      <c r="E6" s="3"/>
      <c r="F6" s="3"/>
    </row>
    <row r="7" customFormat="false" ht="15" hidden="false" customHeight="false" outlineLevel="0" collapsed="false">
      <c r="A7" s="9"/>
      <c r="B7" s="9"/>
      <c r="C7" s="9"/>
      <c r="D7" s="9"/>
      <c r="E7" s="9"/>
      <c r="F7" s="3"/>
    </row>
    <row r="8" customFormat="false" ht="15" hidden="false" customHeight="false" outlineLevel="0" collapsed="false">
      <c r="A8" s="14" t="s">
        <v>4</v>
      </c>
      <c r="B8" s="15"/>
      <c r="C8" s="16"/>
      <c r="D8" s="7" t="s">
        <v>5</v>
      </c>
      <c r="E8" s="7"/>
      <c r="F8" s="7"/>
    </row>
    <row r="9" customFormat="false" ht="15" hidden="false" customHeight="false" outlineLevel="0" collapsed="false">
      <c r="A9" s="17" t="s">
        <v>6</v>
      </c>
      <c r="B9" s="17"/>
      <c r="C9" s="17"/>
      <c r="D9" s="7" t="s">
        <v>7</v>
      </c>
      <c r="E9" s="7"/>
      <c r="F9" s="7"/>
    </row>
    <row r="10" customFormat="false" ht="29.85" hidden="false" customHeight="true" outlineLevel="0" collapsed="false">
      <c r="A10" s="17" t="s">
        <v>8</v>
      </c>
      <c r="B10" s="17"/>
      <c r="C10" s="17"/>
      <c r="D10" s="18" t="s">
        <v>9</v>
      </c>
      <c r="E10" s="18"/>
      <c r="F10" s="18"/>
    </row>
    <row r="11" customFormat="false" ht="15" hidden="false" customHeight="true" outlineLevel="0" collapsed="false">
      <c r="A11" s="17" t="s">
        <v>10</v>
      </c>
      <c r="B11" s="17"/>
      <c r="C11" s="17"/>
      <c r="D11" s="19" t="s">
        <v>11</v>
      </c>
      <c r="E11" s="19"/>
      <c r="F11" s="19"/>
    </row>
    <row r="12" customFormat="false" ht="41.55" hidden="false" customHeight="true" outlineLevel="0" collapsed="false">
      <c r="A12" s="20" t="s">
        <v>12</v>
      </c>
      <c r="B12" s="20"/>
      <c r="C12" s="20"/>
      <c r="D12" s="21" t="s">
        <v>13</v>
      </c>
      <c r="E12" s="21"/>
      <c r="F12" s="21"/>
    </row>
    <row r="13" customFormat="false" ht="15" hidden="false" customHeight="false" outlineLevel="0" collapsed="false">
      <c r="A13" s="22" t="n">
        <v>1</v>
      </c>
      <c r="B13" s="23"/>
      <c r="C13" s="23"/>
      <c r="D13" s="23"/>
      <c r="E13" s="23"/>
      <c r="F13" s="24"/>
    </row>
    <row r="14" customFormat="false" ht="15" hidden="false" customHeight="true" outlineLevel="0" collapsed="false">
      <c r="A14" s="25" t="s">
        <v>14</v>
      </c>
      <c r="B14" s="25"/>
      <c r="C14" s="25"/>
      <c r="D14" s="25"/>
      <c r="E14" s="25"/>
      <c r="F14" s="25"/>
    </row>
    <row r="15" customFormat="false" ht="25.35" hidden="false" customHeight="false" outlineLevel="0" collapsed="false">
      <c r="A15" s="26" t="s">
        <v>15</v>
      </c>
      <c r="B15" s="26" t="s">
        <v>16</v>
      </c>
      <c r="C15" s="26" t="s">
        <v>17</v>
      </c>
      <c r="D15" s="27" t="s">
        <v>18</v>
      </c>
      <c r="E15" s="26" t="s">
        <v>19</v>
      </c>
      <c r="F15" s="26" t="s">
        <v>20</v>
      </c>
    </row>
    <row r="16" customFormat="false" ht="64.9" hidden="false" customHeight="false" outlineLevel="0" collapsed="false">
      <c r="A16" s="28" t="n">
        <v>1</v>
      </c>
      <c r="B16" s="29" t="s">
        <v>21</v>
      </c>
      <c r="C16" s="28" t="s">
        <v>22</v>
      </c>
      <c r="D16" s="30" t="n">
        <v>2</v>
      </c>
      <c r="E16" s="29" t="s">
        <v>23</v>
      </c>
      <c r="F16" s="31" t="s">
        <v>24</v>
      </c>
    </row>
    <row r="17" customFormat="false" ht="183.55" hidden="false" customHeight="false" outlineLevel="0" collapsed="false">
      <c r="A17" s="28" t="n">
        <v>2</v>
      </c>
      <c r="B17" s="29" t="s">
        <v>25</v>
      </c>
      <c r="C17" s="28" t="s">
        <v>22</v>
      </c>
      <c r="D17" s="30" t="n">
        <v>2</v>
      </c>
      <c r="E17" s="32" t="s">
        <v>26</v>
      </c>
      <c r="F17" s="31" t="s">
        <v>24</v>
      </c>
    </row>
    <row r="18" customFormat="false" ht="15" hidden="false" customHeight="false" outlineLevel="0" collapsed="false">
      <c r="A18" s="33" t="s">
        <v>27</v>
      </c>
      <c r="B18" s="34"/>
      <c r="C18" s="34"/>
      <c r="D18" s="34"/>
      <c r="E18" s="34"/>
      <c r="F18" s="34"/>
    </row>
    <row r="19" customFormat="false" ht="15" hidden="false" customHeight="true" outlineLevel="0" collapsed="false">
      <c r="A19" s="34"/>
      <c r="B19" s="35"/>
      <c r="C19" s="35"/>
      <c r="D19" s="35"/>
      <c r="E19" s="35"/>
      <c r="F19" s="35"/>
    </row>
    <row r="20" customFormat="false" ht="10.5" hidden="false" customHeight="true" outlineLevel="0" collapsed="false">
      <c r="A20" s="36" t="n">
        <v>1</v>
      </c>
      <c r="B20" s="33"/>
      <c r="C20" s="33"/>
      <c r="D20" s="37"/>
      <c r="E20" s="37"/>
      <c r="F20" s="37"/>
    </row>
    <row r="21" customFormat="false" ht="15" hidden="false" customHeight="true" outlineLevel="0" collapsed="false">
      <c r="A21" s="38" t="s">
        <v>28</v>
      </c>
      <c r="B21" s="38"/>
      <c r="C21" s="38"/>
      <c r="D21" s="38"/>
      <c r="E21" s="38"/>
      <c r="F21" s="38"/>
    </row>
    <row r="22" customFormat="false" ht="15" hidden="false" customHeight="true" outlineLevel="0" collapsed="false">
      <c r="A22" s="39" t="n">
        <v>1</v>
      </c>
      <c r="B22" s="40" t="s">
        <v>28</v>
      </c>
      <c r="C22" s="40"/>
      <c r="D22" s="40"/>
      <c r="E22" s="41" t="s">
        <v>29</v>
      </c>
      <c r="F22" s="40" t="s">
        <v>30</v>
      </c>
    </row>
    <row r="23" customFormat="false" ht="79.95" hidden="false" customHeight="true" outlineLevel="0" collapsed="false">
      <c r="A23" s="28" t="n">
        <v>1</v>
      </c>
      <c r="B23" s="19" t="s">
        <v>31</v>
      </c>
      <c r="C23" s="19"/>
      <c r="D23" s="19"/>
      <c r="E23" s="42" t="n">
        <v>1</v>
      </c>
      <c r="F23" s="43" t="s">
        <v>32</v>
      </c>
    </row>
    <row r="24" customFormat="false" ht="15" hidden="false" customHeight="false" outlineLevel="0" collapsed="false">
      <c r="A24" s="36" t="n">
        <v>1</v>
      </c>
      <c r="B24" s="33"/>
      <c r="C24" s="33"/>
      <c r="D24" s="37"/>
      <c r="E24" s="37"/>
      <c r="F24" s="37"/>
    </row>
    <row r="25" customFormat="false" ht="15" hidden="false" customHeight="true" outlineLevel="0" collapsed="false">
      <c r="A25" s="25" t="s">
        <v>33</v>
      </c>
      <c r="B25" s="25"/>
      <c r="C25" s="25"/>
      <c r="D25" s="25"/>
      <c r="E25" s="25"/>
      <c r="F25" s="25"/>
    </row>
    <row r="26" customFormat="false" ht="15" hidden="false" customHeight="true" outlineLevel="0" collapsed="false">
      <c r="A26" s="39" t="n">
        <v>1</v>
      </c>
      <c r="B26" s="44" t="s">
        <v>34</v>
      </c>
      <c r="C26" s="44"/>
      <c r="D26" s="44"/>
      <c r="E26" s="44"/>
      <c r="F26" s="40" t="s">
        <v>30</v>
      </c>
    </row>
    <row r="27" customFormat="false" ht="15" hidden="false" customHeight="true" outlineLevel="0" collapsed="false">
      <c r="A27" s="28" t="n">
        <v>1</v>
      </c>
      <c r="B27" s="45" t="s">
        <v>35</v>
      </c>
      <c r="C27" s="45"/>
      <c r="D27" s="45"/>
      <c r="E27" s="45"/>
      <c r="F27" s="45" t="s">
        <v>36</v>
      </c>
    </row>
    <row r="28" customFormat="false" ht="15" hidden="false" customHeight="true" outlineLevel="0" collapsed="false">
      <c r="A28" s="28" t="n">
        <v>2</v>
      </c>
      <c r="B28" s="45" t="s">
        <v>37</v>
      </c>
      <c r="C28" s="45"/>
      <c r="D28" s="45"/>
      <c r="E28" s="45"/>
      <c r="F28" s="45" t="s">
        <v>38</v>
      </c>
    </row>
    <row r="29" customFormat="false" ht="15" hidden="false" customHeight="true" outlineLevel="0" collapsed="false">
      <c r="A29" s="28" t="s">
        <v>39</v>
      </c>
      <c r="B29" s="46" t="s">
        <v>40</v>
      </c>
      <c r="C29" s="46"/>
      <c r="D29" s="46"/>
      <c r="E29" s="46"/>
      <c r="F29" s="45" t="s">
        <v>41</v>
      </c>
    </row>
    <row r="30" customFormat="false" ht="46.5" hidden="false" customHeight="true" outlineLevel="0" collapsed="false">
      <c r="A30" s="28" t="s">
        <v>42</v>
      </c>
      <c r="B30" s="45" t="s">
        <v>43</v>
      </c>
      <c r="C30" s="45"/>
      <c r="D30" s="45"/>
      <c r="E30" s="45"/>
      <c r="F30" s="45" t="s">
        <v>44</v>
      </c>
    </row>
    <row r="31" customFormat="false" ht="15" hidden="false" customHeight="true" outlineLevel="0" collapsed="false">
      <c r="A31" s="28" t="s">
        <v>45</v>
      </c>
      <c r="B31" s="45" t="s">
        <v>46</v>
      </c>
      <c r="C31" s="45"/>
      <c r="D31" s="45"/>
      <c r="E31" s="45"/>
      <c r="F31" s="45" t="s">
        <v>47</v>
      </c>
    </row>
    <row r="32" customFormat="false" ht="15" hidden="false" customHeight="false" outlineLevel="0" collapsed="false">
      <c r="A32" s="36" t="n">
        <v>1</v>
      </c>
      <c r="B32" s="33"/>
      <c r="C32" s="33"/>
      <c r="D32" s="37"/>
      <c r="E32" s="37"/>
      <c r="F32" s="37"/>
    </row>
    <row r="33" customFormat="false" ht="15" hidden="false" customHeight="true" outlineLevel="0" collapsed="false">
      <c r="A33" s="25" t="s">
        <v>48</v>
      </c>
      <c r="B33" s="25"/>
      <c r="C33" s="25"/>
      <c r="D33" s="25"/>
      <c r="E33" s="25"/>
      <c r="F33" s="25"/>
    </row>
    <row r="34" customFormat="false" ht="15.75" hidden="false" customHeight="true" outlineLevel="0" collapsed="false">
      <c r="A34" s="28" t="n">
        <v>1</v>
      </c>
      <c r="B34" s="20" t="s">
        <v>49</v>
      </c>
      <c r="C34" s="45" t="s">
        <v>50</v>
      </c>
      <c r="D34" s="45"/>
      <c r="E34" s="45"/>
      <c r="F34" s="45"/>
    </row>
    <row r="35" customFormat="false" ht="30.75" hidden="false" customHeight="true" outlineLevel="0" collapsed="false">
      <c r="A35" s="28" t="n">
        <v>2</v>
      </c>
      <c r="B35" s="20" t="s">
        <v>51</v>
      </c>
      <c r="C35" s="45" t="s">
        <v>52</v>
      </c>
      <c r="D35" s="45"/>
      <c r="E35" s="45"/>
      <c r="F35" s="45"/>
    </row>
    <row r="36" customFormat="false" ht="38.35" hidden="false" customHeight="true" outlineLevel="0" collapsed="false">
      <c r="A36" s="28" t="n">
        <v>3</v>
      </c>
      <c r="B36" s="20" t="s">
        <v>53</v>
      </c>
      <c r="C36" s="47" t="s">
        <v>54</v>
      </c>
      <c r="D36" s="47"/>
      <c r="E36" s="47"/>
      <c r="F36" s="47"/>
    </row>
    <row r="37" customFormat="false" ht="35.25" hidden="false" customHeight="true" outlineLevel="0" collapsed="false">
      <c r="A37" s="28" t="n">
        <v>4</v>
      </c>
      <c r="B37" s="20" t="s">
        <v>55</v>
      </c>
      <c r="C37" s="45" t="s">
        <v>56</v>
      </c>
      <c r="D37" s="45"/>
      <c r="E37" s="45"/>
      <c r="F37" s="45"/>
    </row>
    <row r="38" customFormat="false" ht="65.25" hidden="false" customHeight="true" outlineLevel="0" collapsed="false">
      <c r="A38" s="28" t="n">
        <v>5</v>
      </c>
      <c r="B38" s="20" t="s">
        <v>57</v>
      </c>
      <c r="C38" s="45" t="s">
        <v>58</v>
      </c>
      <c r="D38" s="45"/>
      <c r="E38" s="45"/>
      <c r="F38" s="45"/>
    </row>
    <row r="39" customFormat="false" ht="35.25" hidden="false" customHeight="true" outlineLevel="0" collapsed="false">
      <c r="A39" s="28" t="n">
        <v>6</v>
      </c>
      <c r="B39" s="20" t="s">
        <v>59</v>
      </c>
      <c r="C39" s="45" t="s">
        <v>60</v>
      </c>
      <c r="D39" s="45"/>
      <c r="E39" s="45"/>
      <c r="F39" s="45"/>
    </row>
    <row r="40" customFormat="false" ht="27" hidden="false" customHeight="true" outlineLevel="0" collapsed="false">
      <c r="A40" s="28" t="s">
        <v>61</v>
      </c>
      <c r="B40" s="20" t="s">
        <v>62</v>
      </c>
      <c r="C40" s="45" t="s">
        <v>63</v>
      </c>
      <c r="D40" s="45"/>
      <c r="E40" s="45"/>
      <c r="F40" s="45"/>
    </row>
    <row r="41" customFormat="false" ht="66.75" hidden="false" customHeight="true" outlineLevel="0" collapsed="false">
      <c r="A41" s="28" t="s">
        <v>64</v>
      </c>
      <c r="B41" s="20" t="s">
        <v>65</v>
      </c>
      <c r="C41" s="45" t="s">
        <v>66</v>
      </c>
      <c r="D41" s="45"/>
      <c r="E41" s="45"/>
      <c r="F41" s="45"/>
    </row>
    <row r="42" customFormat="false" ht="15" hidden="false" customHeight="true" outlineLevel="0" collapsed="false">
      <c r="A42" s="38" t="s">
        <v>67</v>
      </c>
      <c r="B42" s="38"/>
      <c r="C42" s="38"/>
      <c r="D42" s="38"/>
      <c r="E42" s="38"/>
      <c r="F42" s="38"/>
    </row>
    <row r="43" customFormat="false" ht="114" hidden="false" customHeight="true" outlineLevel="0" collapsed="false">
      <c r="A43" s="48" t="n">
        <v>1</v>
      </c>
      <c r="B43" s="45" t="s">
        <v>68</v>
      </c>
      <c r="C43" s="45"/>
      <c r="D43" s="45"/>
      <c r="E43" s="45"/>
      <c r="F43" s="45"/>
    </row>
    <row r="44" customFormat="false" ht="51.75" hidden="false" customHeight="true" outlineLevel="0" collapsed="false">
      <c r="A44" s="48" t="n">
        <v>2</v>
      </c>
      <c r="B44" s="45" t="s">
        <v>69</v>
      </c>
      <c r="C44" s="45"/>
      <c r="D44" s="45"/>
      <c r="E44" s="45"/>
      <c r="F44" s="45"/>
    </row>
    <row r="45" customFormat="false" ht="15" hidden="false" customHeight="false" outlineLevel="0" collapsed="false">
      <c r="A45" s="49"/>
      <c r="B45" s="50"/>
      <c r="C45" s="51"/>
      <c r="D45" s="51"/>
      <c r="E45" s="52"/>
      <c r="F45" s="52"/>
      <c r="G45" s="53"/>
    </row>
    <row r="46" customFormat="false" ht="15" hidden="false" customHeight="false" outlineLevel="0" collapsed="false">
      <c r="A46" s="54"/>
      <c r="B46" s="50"/>
      <c r="C46" s="55"/>
      <c r="D46" s="56"/>
      <c r="E46" s="56"/>
      <c r="F46" s="56"/>
      <c r="G46" s="53"/>
    </row>
    <row r="47" customFormat="false" ht="15" hidden="false" customHeight="false" outlineLevel="0" collapsed="false">
      <c r="A47" s="50"/>
      <c r="B47" s="50"/>
      <c r="C47" s="57"/>
      <c r="D47" s="57"/>
      <c r="E47" s="57"/>
      <c r="F47" s="57"/>
    </row>
    <row r="48" customFormat="false" ht="15" hidden="false" customHeight="false" outlineLevel="0" collapsed="false">
      <c r="A48" s="49"/>
      <c r="B48" s="2"/>
      <c r="C48" s="58"/>
      <c r="D48" s="59"/>
      <c r="E48" s="60"/>
      <c r="F48" s="60"/>
    </row>
    <row r="49" customFormat="false" ht="15" hidden="false" customHeight="false" outlineLevel="0" collapsed="false">
      <c r="A49" s="61"/>
      <c r="B49" s="3"/>
      <c r="C49" s="62"/>
      <c r="D49" s="56"/>
      <c r="E49" s="56"/>
      <c r="F49" s="56"/>
    </row>
    <row r="50" customFormat="false" ht="15" hidden="false" customHeight="false" outlineLevel="0" collapsed="false">
      <c r="A50" s="61"/>
      <c r="B50" s="3"/>
      <c r="C50" s="62"/>
      <c r="D50" s="62"/>
      <c r="E50" s="62"/>
      <c r="F50" s="62"/>
    </row>
    <row r="51" customFormat="false" ht="15" hidden="false" customHeight="false" outlineLevel="0" collapsed="false">
      <c r="A51" s="49"/>
      <c r="B51" s="2"/>
      <c r="C51" s="57"/>
      <c r="D51" s="59"/>
      <c r="E51" s="60"/>
      <c r="F51" s="60"/>
    </row>
    <row r="52" customFormat="false" ht="15" hidden="false" customHeight="false" outlineLevel="0" collapsed="false">
      <c r="D52" s="56"/>
      <c r="E52" s="56"/>
      <c r="F52" s="56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6">
    <mergeCell ref="D2:F2"/>
    <mergeCell ref="A4:B4"/>
    <mergeCell ref="D4:F4"/>
    <mergeCell ref="A5:B5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4:F14"/>
    <mergeCell ref="A21:F21"/>
    <mergeCell ref="B22:D22"/>
    <mergeCell ref="B23:D23"/>
    <mergeCell ref="A25:F25"/>
    <mergeCell ref="B26:E26"/>
    <mergeCell ref="B27:E27"/>
    <mergeCell ref="B28:E28"/>
    <mergeCell ref="B29:E29"/>
    <mergeCell ref="B30:E30"/>
    <mergeCell ref="B31:E31"/>
    <mergeCell ref="A33:F33"/>
    <mergeCell ref="C34:F34"/>
    <mergeCell ref="C35:F35"/>
    <mergeCell ref="C36:F36"/>
    <mergeCell ref="C37:F37"/>
    <mergeCell ref="C38:F38"/>
    <mergeCell ref="C39:F39"/>
    <mergeCell ref="C40:F40"/>
    <mergeCell ref="C41:F41"/>
    <mergeCell ref="A42:F42"/>
    <mergeCell ref="B43:F43"/>
    <mergeCell ref="B44:F44"/>
  </mergeCells>
  <conditionalFormatting sqref="D12:F12 D9:F9 C39 C41 C37:C38 C34:C35 D2:F2 D4:F4 D8:F8 F10 E10">
    <cfRule type="expression" priority="2" aboveAverage="0" equalAverage="0" bottom="0" percent="0" rank="0" text="" dxfId="0">
      <formula>LEN(TRIM(C34))=0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98"/>
  <sheetViews>
    <sheetView showFormulas="false" showGridLines="true" showRowColHeaders="true" showZeros="true" rightToLeft="false" tabSelected="false" showOutlineSymbols="true" defaultGridColor="true" view="pageBreakPreview" topLeftCell="A7" colorId="64" zoomScale="70" zoomScaleNormal="100" zoomScalePageLayoutView="70" workbookViewId="0">
      <selection pane="topLeft" activeCell="B57" activeCellId="0" sqref="B57"/>
    </sheetView>
  </sheetViews>
  <sheetFormatPr defaultColWidth="9.109375" defaultRowHeight="15" customHeight="true" zeroHeight="false" outlineLevelRow="0" outlineLevelCol="0"/>
  <cols>
    <col collapsed="false" customWidth="true" hidden="false" outlineLevel="0" max="1" min="1" style="63" width="7.44"/>
    <col collapsed="false" customWidth="true" hidden="false" outlineLevel="0" max="2" min="2" style="63" width="20.33"/>
    <col collapsed="false" customWidth="true" hidden="false" outlineLevel="0" max="3" min="3" style="63" width="18.67"/>
    <col collapsed="false" customWidth="true" hidden="false" outlineLevel="0" max="4" min="4" style="63" width="16.11"/>
    <col collapsed="false" customWidth="true" hidden="false" outlineLevel="0" max="5" min="5" style="63" width="36.88"/>
    <col collapsed="false" customWidth="true" hidden="false" outlineLevel="0" max="6" min="6" style="63" width="40.67"/>
    <col collapsed="false" customWidth="true" hidden="false" outlineLevel="0" max="7" min="7" style="63" width="22.56"/>
    <col collapsed="false" customWidth="true" hidden="false" outlineLevel="0" max="8" min="8" style="63" width="15.66"/>
    <col collapsed="false" customWidth="true" hidden="false" outlineLevel="0" max="9" min="9" style="63" width="12.56"/>
    <col collapsed="false" customWidth="false" hidden="false" outlineLevel="0" max="10" min="10" style="63" width="9.11"/>
    <col collapsed="false" customWidth="true" hidden="false" outlineLevel="0" max="11" min="11" style="63" width="38.67"/>
    <col collapsed="false" customWidth="false" hidden="false" outlineLevel="0" max="16384" min="12" style="63" width="9.11"/>
  </cols>
  <sheetData>
    <row r="1" customFormat="false" ht="24.45" hidden="false" customHeight="false" outlineLevel="0" collapsed="false">
      <c r="A1" s="64" t="s">
        <v>70</v>
      </c>
      <c r="B1" s="64"/>
      <c r="K1" s="65" t="s">
        <v>0</v>
      </c>
      <c r="L1" s="66"/>
    </row>
    <row r="2" customFormat="false" ht="15" hidden="false" customHeight="false" outlineLevel="0" collapsed="false">
      <c r="A2" s="67" t="s">
        <v>71</v>
      </c>
      <c r="B2" s="68" t="n">
        <f aca="false">'Запит на закупівлю'!D2</f>
        <v>3</v>
      </c>
      <c r="C2" s="69" t="s">
        <v>72</v>
      </c>
      <c r="D2" s="69"/>
    </row>
    <row r="3" customFormat="false" ht="15" hidden="false" customHeight="false" outlineLevel="0" collapsed="false">
      <c r="A3" s="70" t="str">
        <f aca="false">'Запит на закупівлю'!D8</f>
        <v>Товари</v>
      </c>
      <c r="B3" s="70"/>
      <c r="C3" s="70"/>
      <c r="D3" s="70"/>
      <c r="E3" s="70"/>
      <c r="F3" s="70"/>
      <c r="G3" s="70"/>
      <c r="H3" s="70"/>
      <c r="I3" s="70"/>
    </row>
    <row r="4" customFormat="false" ht="15" hidden="false" customHeight="false" outlineLevel="0" collapsed="false">
      <c r="A4" s="71"/>
      <c r="B4" s="71"/>
      <c r="C4" s="71"/>
      <c r="D4" s="71"/>
      <c r="E4" s="71"/>
      <c r="F4" s="71"/>
      <c r="G4" s="71"/>
      <c r="H4" s="71"/>
      <c r="I4" s="71"/>
    </row>
    <row r="5" customFormat="false" ht="15" hidden="false" customHeight="false" outlineLevel="0" collapsed="false">
      <c r="A5" s="72" t="s">
        <v>73</v>
      </c>
      <c r="B5" s="72"/>
      <c r="C5" s="72"/>
      <c r="D5" s="72"/>
      <c r="E5" s="72"/>
      <c r="F5" s="72"/>
      <c r="G5" s="72"/>
      <c r="H5" s="72"/>
      <c r="I5" s="72"/>
    </row>
    <row r="6" customFormat="false" ht="15" hidden="false" customHeight="false" outlineLevel="0" collapsed="false">
      <c r="G6" s="73"/>
    </row>
    <row r="7" customFormat="false" ht="15" hidden="false" customHeight="true" outlineLevel="0" collapsed="false">
      <c r="A7" s="74" t="s">
        <v>74</v>
      </c>
      <c r="B7" s="74"/>
      <c r="C7" s="74"/>
      <c r="D7" s="74"/>
      <c r="E7" s="74"/>
      <c r="F7" s="74"/>
      <c r="G7" s="74"/>
      <c r="H7" s="74"/>
      <c r="I7" s="74"/>
    </row>
    <row r="8" customFormat="false" ht="15" hidden="false" customHeight="true" outlineLevel="0" collapsed="false">
      <c r="A8" s="75" t="n">
        <v>1</v>
      </c>
      <c r="B8" s="76" t="s">
        <v>75</v>
      </c>
      <c r="C8" s="76"/>
      <c r="D8" s="77"/>
      <c r="E8" s="77"/>
      <c r="F8" s="77"/>
      <c r="G8" s="77"/>
      <c r="H8" s="77"/>
      <c r="I8" s="77"/>
    </row>
    <row r="9" customFormat="false" ht="15" hidden="false" customHeight="true" outlineLevel="0" collapsed="false">
      <c r="A9" s="75" t="n">
        <v>2</v>
      </c>
      <c r="B9" s="76" t="s">
        <v>76</v>
      </c>
      <c r="C9" s="76"/>
      <c r="D9" s="78"/>
      <c r="E9" s="79"/>
      <c r="F9" s="79"/>
      <c r="G9" s="79"/>
      <c r="H9" s="79"/>
      <c r="I9" s="80"/>
    </row>
    <row r="10" customFormat="false" ht="15" hidden="false" customHeight="true" outlineLevel="0" collapsed="false">
      <c r="A10" s="75" t="n">
        <v>3</v>
      </c>
      <c r="B10" s="76" t="s">
        <v>77</v>
      </c>
      <c r="C10" s="76"/>
      <c r="D10" s="77"/>
      <c r="E10" s="77"/>
      <c r="F10" s="77"/>
      <c r="G10" s="77"/>
      <c r="H10" s="77"/>
      <c r="I10" s="77"/>
    </row>
    <row r="11" customFormat="false" ht="15" hidden="false" customHeight="true" outlineLevel="0" collapsed="false">
      <c r="A11" s="75" t="n">
        <v>4</v>
      </c>
      <c r="B11" s="76" t="s">
        <v>78</v>
      </c>
      <c r="C11" s="76"/>
      <c r="D11" s="77"/>
      <c r="E11" s="77"/>
      <c r="F11" s="77"/>
      <c r="G11" s="77"/>
      <c r="H11" s="77"/>
      <c r="I11" s="77"/>
    </row>
    <row r="12" customFormat="false" ht="15" hidden="false" customHeight="true" outlineLevel="0" collapsed="false">
      <c r="A12" s="75" t="n">
        <v>5</v>
      </c>
      <c r="B12" s="76" t="s">
        <v>79</v>
      </c>
      <c r="C12" s="76"/>
      <c r="D12" s="77"/>
      <c r="E12" s="77"/>
      <c r="F12" s="77"/>
      <c r="G12" s="77"/>
      <c r="H12" s="77"/>
      <c r="I12" s="77"/>
    </row>
    <row r="13" customFormat="false" ht="35.25" hidden="false" customHeight="true" outlineLevel="0" collapsed="false">
      <c r="A13" s="75" t="n">
        <v>6</v>
      </c>
      <c r="B13" s="76" t="s">
        <v>80</v>
      </c>
      <c r="C13" s="76"/>
      <c r="D13" s="77"/>
      <c r="E13" s="77"/>
      <c r="F13" s="77"/>
      <c r="G13" s="77"/>
      <c r="H13" s="77"/>
      <c r="I13" s="77"/>
    </row>
    <row r="14" customFormat="false" ht="35.25" hidden="false" customHeight="true" outlineLevel="0" collapsed="false">
      <c r="A14" s="75" t="n">
        <v>7</v>
      </c>
      <c r="B14" s="76" t="s">
        <v>81</v>
      </c>
      <c r="C14" s="76"/>
      <c r="D14" s="81"/>
      <c r="E14" s="81"/>
      <c r="F14" s="81"/>
      <c r="G14" s="81"/>
      <c r="H14" s="81"/>
      <c r="I14" s="81"/>
    </row>
    <row r="15" customFormat="false" ht="35.25" hidden="false" customHeight="true" outlineLevel="0" collapsed="false">
      <c r="A15" s="75" t="n">
        <v>8</v>
      </c>
      <c r="B15" s="76" t="s">
        <v>82</v>
      </c>
      <c r="C15" s="76"/>
      <c r="D15" s="77"/>
      <c r="E15" s="77"/>
      <c r="F15" s="77"/>
      <c r="G15" s="77"/>
      <c r="H15" s="77"/>
      <c r="I15" s="77"/>
    </row>
    <row r="16" customFormat="false" ht="35.25" hidden="false" customHeight="true" outlineLevel="0" collapsed="false">
      <c r="A16" s="75" t="n">
        <v>9</v>
      </c>
      <c r="B16" s="76" t="s">
        <v>83</v>
      </c>
      <c r="C16" s="76"/>
      <c r="D16" s="81"/>
      <c r="E16" s="81"/>
      <c r="F16" s="81"/>
      <c r="G16" s="81"/>
      <c r="H16" s="81"/>
      <c r="I16" s="81"/>
    </row>
    <row r="17" customFormat="false" ht="15.75" hidden="false" customHeight="true" outlineLevel="0" collapsed="false">
      <c r="A17" s="75" t="n">
        <v>10</v>
      </c>
      <c r="B17" s="76" t="s">
        <v>84</v>
      </c>
      <c r="C17" s="76"/>
      <c r="D17" s="81"/>
      <c r="E17" s="81"/>
      <c r="F17" s="81"/>
      <c r="G17" s="81"/>
      <c r="H17" s="81"/>
      <c r="I17" s="81"/>
    </row>
    <row r="18" customFormat="false" ht="15" hidden="false" customHeight="true" outlineLevel="0" collapsed="false">
      <c r="A18" s="75" t="n">
        <v>11</v>
      </c>
      <c r="B18" s="76" t="s">
        <v>85</v>
      </c>
      <c r="C18" s="76"/>
      <c r="D18" s="77"/>
      <c r="E18" s="77"/>
      <c r="F18" s="77"/>
      <c r="G18" s="77"/>
      <c r="H18" s="77"/>
      <c r="I18" s="77"/>
    </row>
    <row r="19" customFormat="false" ht="15" hidden="false" customHeight="true" outlineLevel="0" collapsed="false">
      <c r="A19" s="75" t="n">
        <v>12</v>
      </c>
      <c r="B19" s="76" t="s">
        <v>86</v>
      </c>
      <c r="C19" s="76"/>
      <c r="D19" s="77"/>
      <c r="E19" s="77"/>
      <c r="F19" s="77"/>
      <c r="G19" s="77"/>
      <c r="H19" s="77"/>
      <c r="I19" s="77"/>
    </row>
    <row r="20" customFormat="false" ht="15" hidden="false" customHeight="true" outlineLevel="0" collapsed="false">
      <c r="A20" s="75" t="n">
        <v>13</v>
      </c>
      <c r="B20" s="76" t="s">
        <v>87</v>
      </c>
      <c r="C20" s="76"/>
      <c r="D20" s="77"/>
      <c r="E20" s="77"/>
      <c r="F20" s="77"/>
      <c r="G20" s="77"/>
      <c r="H20" s="77"/>
      <c r="I20" s="77"/>
    </row>
    <row r="21" customFormat="false" ht="78" hidden="false" customHeight="true" outlineLevel="0" collapsed="false">
      <c r="A21" s="75" t="n">
        <v>14</v>
      </c>
      <c r="B21" s="76" t="s">
        <v>88</v>
      </c>
      <c r="C21" s="76"/>
      <c r="D21" s="77"/>
      <c r="E21" s="77"/>
      <c r="F21" s="77"/>
      <c r="G21" s="77"/>
      <c r="H21" s="77"/>
      <c r="I21" s="77"/>
      <c r="K21" s="82"/>
      <c r="L21" s="82"/>
      <c r="M21" s="82"/>
      <c r="N21" s="82"/>
      <c r="O21" s="82"/>
      <c r="P21" s="82"/>
    </row>
    <row r="22" customFormat="false" ht="27.75" hidden="false" customHeight="true" outlineLevel="0" collapsed="false">
      <c r="A22" s="75" t="n">
        <v>15</v>
      </c>
      <c r="B22" s="76" t="s">
        <v>89</v>
      </c>
      <c r="C22" s="76"/>
      <c r="D22" s="77"/>
      <c r="E22" s="77"/>
      <c r="F22" s="77"/>
      <c r="G22" s="77"/>
      <c r="H22" s="77"/>
      <c r="I22" s="77"/>
    </row>
    <row r="23" customFormat="false" ht="15" hidden="false" customHeight="false" outlineLevel="0" collapsed="false">
      <c r="G23" s="73"/>
    </row>
    <row r="24" customFormat="false" ht="37.3" hidden="false" customHeight="false" outlineLevel="0" collapsed="false">
      <c r="A24" s="83" t="s">
        <v>15</v>
      </c>
      <c r="B24" s="83" t="s">
        <v>90</v>
      </c>
      <c r="C24" s="83" t="s">
        <v>91</v>
      </c>
      <c r="D24" s="83" t="s">
        <v>92</v>
      </c>
      <c r="E24" s="83" t="s">
        <v>93</v>
      </c>
      <c r="F24" s="83" t="s">
        <v>94</v>
      </c>
      <c r="G24" s="83" t="s">
        <v>95</v>
      </c>
      <c r="H24" s="84" t="s">
        <v>96</v>
      </c>
      <c r="I24" s="84" t="s">
        <v>97</v>
      </c>
    </row>
    <row r="25" customFormat="false" ht="91.65" hidden="false" customHeight="true" outlineLevel="0" collapsed="false">
      <c r="A25" s="30" t="n">
        <f aca="false">'Запит на закупівлю'!A16</f>
        <v>1</v>
      </c>
      <c r="B25" s="85" t="str">
        <f aca="false">'Запит на закупівлю'!B16</f>
        <v>Ноутбук Asus Vivobook F1502Z 15/6“</v>
      </c>
      <c r="C25" s="30" t="str">
        <f aca="false">'Запит на закупівлю'!C16</f>
        <v>шт</v>
      </c>
      <c r="D25" s="30" t="n">
        <f aca="false">'Запит на закупівлю'!D16</f>
        <v>2</v>
      </c>
      <c r="E25" s="85" t="str">
        <f aca="false">'Запит на закупівлю'!E16</f>
        <v>Ноутбук Asus Vivobook F1502Z 15/6“ IPS (1920x1080) Full HD/Intel Core i7-1255U (1.7-4.7 Ггц)/ RAM 16Гб/ SSD 512 ГБ/Intel Iris Xe Graphics/Wi-Fi/Bluetooth/ вебкамера/Windows 11 ліцензія/1.7 кг. Або аналог</v>
      </c>
      <c r="F25" s="78"/>
      <c r="G25" s="70" t="str">
        <f aca="false">'Запит на закупівлю'!F16</f>
        <v>Протягом 5 робочих днів з дати замовлення</v>
      </c>
      <c r="H25" s="86"/>
      <c r="I25" s="86" t="n">
        <f aca="false">D25*H25</f>
        <v>0</v>
      </c>
    </row>
    <row r="26" customFormat="false" ht="73.55" hidden="false" customHeight="true" outlineLevel="0" collapsed="false">
      <c r="A26" s="30" t="n">
        <f aca="false">'Запит на закупівлю'!A17</f>
        <v>2</v>
      </c>
      <c r="B26" s="85" t="str">
        <f aca="false">'Запит на закупівлю'!B17</f>
        <v>БФП Canon i-SENSYS MF3010</v>
      </c>
      <c r="C26" s="30" t="str">
        <f aca="false">'Запит на закупівлю'!C17</f>
        <v>шт</v>
      </c>
      <c r="D26" s="30" t="n">
        <f aca="false">'Запит на закупівлю'!D17</f>
        <v>2</v>
      </c>
      <c r="E26" s="85" t="str">
        <f aca="false">'Запит на закупівлю'!E17</f>
        <v>Тип МФУлазерний
Технологія друку: лазерна
Тип друку: монохромнийМаксимальний формат друку A4
Максимальна роздільна здатність, dpi1200 х 600
Час виходу першої сторінки 7.8 сек
Швидкість монохромного друку 18 ст/хвОперативна пам'ять64 МБ
ІнтерфейсиUSB
Місячний обсяг друку8 000 стор
Сумісний оригінальний картриджCanon 725
Підтримувані ОСMac OS X 10.4.11,  Mac OS X 10.5.x,  Mac OS 10.4.11,  Mac OS 10.4.10,  Mac OS 10.4.9,  Mac OS X v10.7.5,  Mac OS X 10.7.x,  Mac OS X 10.6.x,  Mac OS X 10.5.8,  Linux,  Windows Vista,  Windows XP,  Windows 2000,  Windows 7, Windows 11 Або аналог</v>
      </c>
      <c r="F26" s="78"/>
      <c r="G26" s="70" t="str">
        <f aca="false">'Запит на закупівлю'!F17</f>
        <v>Протягом 5 робочих днів з дати замовлення</v>
      </c>
      <c r="H26" s="86"/>
      <c r="I26" s="86" t="n">
        <f aca="false">D26*H26</f>
        <v>0</v>
      </c>
    </row>
    <row r="27" customFormat="false" ht="15" hidden="false" customHeight="false" outlineLevel="0" collapsed="false">
      <c r="A27" s="30"/>
      <c r="B27" s="85"/>
      <c r="C27" s="30"/>
      <c r="D27" s="30"/>
      <c r="E27" s="85"/>
      <c r="F27" s="78"/>
      <c r="G27" s="70"/>
      <c r="H27" s="86"/>
      <c r="I27" s="86"/>
    </row>
    <row r="28" customFormat="false" ht="15" hidden="false" customHeight="false" outlineLevel="0" collapsed="false">
      <c r="A28" s="30"/>
      <c r="B28" s="85"/>
      <c r="C28" s="30"/>
      <c r="D28" s="30"/>
      <c r="E28" s="85"/>
      <c r="F28" s="78"/>
      <c r="G28" s="70"/>
      <c r="H28" s="86"/>
      <c r="I28" s="86"/>
    </row>
    <row r="29" customFormat="false" ht="15" hidden="false" customHeight="false" outlineLevel="0" collapsed="false">
      <c r="A29" s="30"/>
      <c r="B29" s="85"/>
      <c r="C29" s="30"/>
      <c r="D29" s="30"/>
      <c r="E29" s="85"/>
      <c r="F29" s="78"/>
      <c r="G29" s="70"/>
      <c r="H29" s="86"/>
      <c r="I29" s="86"/>
    </row>
    <row r="30" customFormat="false" ht="15" hidden="false" customHeight="false" outlineLevel="0" collapsed="false">
      <c r="A30" s="30"/>
      <c r="B30" s="85"/>
      <c r="C30" s="30"/>
      <c r="D30" s="30"/>
      <c r="E30" s="85"/>
      <c r="F30" s="78"/>
      <c r="G30" s="70"/>
      <c r="H30" s="86"/>
      <c r="I30" s="86"/>
    </row>
    <row r="31" customFormat="false" ht="15" hidden="false" customHeight="false" outlineLevel="0" collapsed="false">
      <c r="A31" s="30"/>
      <c r="B31" s="85"/>
      <c r="C31" s="30"/>
      <c r="D31" s="30"/>
      <c r="E31" s="85"/>
      <c r="F31" s="78"/>
      <c r="G31" s="70"/>
      <c r="H31" s="86"/>
      <c r="I31" s="86"/>
    </row>
    <row r="32" customFormat="false" ht="23.25" hidden="false" customHeight="true" outlineLevel="0" collapsed="false">
      <c r="A32" s="28"/>
      <c r="B32" s="87" t="s">
        <v>98</v>
      </c>
      <c r="C32" s="87"/>
      <c r="D32" s="87"/>
      <c r="E32" s="87"/>
      <c r="F32" s="87"/>
      <c r="G32" s="87"/>
      <c r="H32" s="87"/>
      <c r="I32" s="86" t="n">
        <f aca="false">SUM(I25:I31)</f>
        <v>0</v>
      </c>
    </row>
    <row r="33" customFormat="false" ht="15" hidden="false" customHeight="false" outlineLevel="0" collapsed="false">
      <c r="A33" s="88" t="s">
        <v>27</v>
      </c>
      <c r="B33" s="71"/>
      <c r="C33" s="71"/>
      <c r="D33" s="71"/>
      <c r="E33" s="71"/>
      <c r="F33" s="71"/>
      <c r="G33" s="71"/>
      <c r="H33" s="89"/>
      <c r="I33" s="89"/>
    </row>
    <row r="34" customFormat="false" ht="15" hidden="false" customHeight="false" outlineLevel="0" collapsed="false">
      <c r="A34" s="71"/>
      <c r="B34" s="71"/>
      <c r="C34" s="71"/>
      <c r="D34" s="71"/>
      <c r="E34" s="71"/>
      <c r="F34" s="71"/>
      <c r="G34" s="71"/>
      <c r="H34" s="89"/>
      <c r="I34" s="89"/>
    </row>
    <row r="35" customFormat="false" ht="15" hidden="false" customHeight="false" outlineLevel="0" collapsed="false">
      <c r="B35" s="71"/>
      <c r="C35" s="71"/>
      <c r="D35" s="71"/>
      <c r="E35" s="71"/>
      <c r="F35" s="71"/>
      <c r="G35" s="71"/>
      <c r="H35" s="89"/>
      <c r="I35" s="89"/>
    </row>
    <row r="36" customFormat="false" ht="15" hidden="false" customHeight="false" outlineLevel="0" collapsed="false">
      <c r="A36" s="90"/>
      <c r="B36" s="90"/>
      <c r="C36" s="90"/>
      <c r="D36" s="90"/>
      <c r="E36" s="90"/>
      <c r="F36" s="90"/>
      <c r="G36" s="90"/>
    </row>
    <row r="37" customFormat="false" ht="46.5" hidden="false" customHeight="true" outlineLevel="0" collapsed="false">
      <c r="A37" s="91" t="n">
        <v>1</v>
      </c>
      <c r="B37" s="92" t="s">
        <v>99</v>
      </c>
      <c r="C37" s="92"/>
      <c r="D37" s="92"/>
      <c r="E37" s="92"/>
      <c r="F37" s="92"/>
      <c r="G37" s="93" t="s">
        <v>30</v>
      </c>
      <c r="H37" s="94" t="s">
        <v>100</v>
      </c>
    </row>
    <row r="38" customFormat="false" ht="33.75" hidden="false" customHeight="true" outlineLevel="0" collapsed="false">
      <c r="A38" s="28" t="n">
        <f aca="false">'Запит на закупівлю'!A27</f>
        <v>1</v>
      </c>
      <c r="B38" s="45" t="str">
        <f aca="false">'Запит на закупівлю'!B27:E27</f>
        <v>Наявність інтернет – сторінки (якщо є)</v>
      </c>
      <c r="C38" s="45"/>
      <c r="D38" s="45"/>
      <c r="E38" s="45"/>
      <c r="F38" s="95"/>
      <c r="G38" s="45" t="str">
        <f aca="false">'Запит на закупівлю'!F27</f>
        <v>має бути надана адреса інтернет сайту</v>
      </c>
      <c r="H38" s="86"/>
    </row>
    <row r="39" customFormat="false" ht="33" hidden="false" customHeight="true" outlineLevel="0" collapsed="false">
      <c r="A39" s="28" t="n">
        <f aca="false">'Запит на закупівлю'!A28</f>
        <v>2</v>
      </c>
      <c r="B39" s="45" t="str">
        <f aca="false">'Запит на закупівлю'!B28:E28</f>
        <v>Призначення одного менеджера по роботі із замовником</v>
      </c>
      <c r="C39" s="45"/>
      <c r="D39" s="45"/>
      <c r="E39" s="45"/>
      <c r="F39" s="95"/>
      <c r="G39" s="45" t="str">
        <f aca="false">'Запит на закупівлю'!F28</f>
        <v>має бути зазначено ПІБ менеджера</v>
      </c>
      <c r="H39" s="86"/>
    </row>
    <row r="40" customFormat="false" ht="25.35" hidden="false" customHeight="false" outlineLevel="0" collapsed="false">
      <c r="A40" s="28" t="str">
        <f aca="false">'Запит на закупівлю'!A29</f>
        <v>3</v>
      </c>
      <c r="B40" s="45" t="str">
        <f aca="false">'Запит на закупівлю'!B29:E29</f>
        <v>Комерційні пропозиції приймаються як з ПДВ</v>
      </c>
      <c r="C40" s="45"/>
      <c r="D40" s="45"/>
      <c r="E40" s="45"/>
      <c r="F40" s="95"/>
      <c r="G40" s="45" t="str">
        <f aca="false">'Запит на закупівлю'!F29</f>
        <v>Комерційна пропозиція</v>
      </c>
      <c r="H40" s="86"/>
    </row>
    <row r="41" customFormat="false" ht="61.15" hidden="false" customHeight="false" outlineLevel="0" collapsed="false">
      <c r="A41" s="28" t="str">
        <f aca="false">'Запит на закупівлю'!A30</f>
        <v>4</v>
      </c>
      <c r="B41" s="45" t="str">
        <f aca="false">'Запит на закупівлю'!B30:E30</f>
        <v>Право на здійснення підприємницької діяльності</v>
      </c>
      <c r="C41" s="45"/>
      <c r="D41" s="45"/>
      <c r="E41" s="45"/>
      <c r="F41" s="95"/>
      <c r="G41" s="45" t="str">
        <f aca="false">'Запит на закупівлю'!F30</f>
        <v>Повний пакет документів, які підтверджують правовий статус постачальника</v>
      </c>
      <c r="H41" s="86"/>
    </row>
    <row r="42" customFormat="false" ht="25.35" hidden="false" customHeight="false" outlineLevel="0" collapsed="false">
      <c r="A42" s="28" t="str">
        <f aca="false">'Запит на закупівлю'!A31</f>
        <v>5</v>
      </c>
      <c r="B42" s="45" t="str">
        <f aca="false">'Запит на закупівлю'!B31:E31</f>
        <v>Разом з передбаченим пакетом документів надавати заповнену форму пропозиції в електронному форматі excel.</v>
      </c>
      <c r="C42" s="45"/>
      <c r="D42" s="45"/>
      <c r="E42" s="45"/>
      <c r="F42" s="95"/>
      <c r="G42" s="45" t="str">
        <f aca="false">'Запит на закупівлю'!F31</f>
        <v>Комерційна пропозиція (excel)</v>
      </c>
      <c r="H42" s="86"/>
    </row>
    <row r="43" customFormat="false" ht="15" hidden="false" customHeight="false" outlineLevel="0" collapsed="false">
      <c r="A43" s="63" t="s">
        <v>101</v>
      </c>
      <c r="B43" s="96"/>
      <c r="C43" s="96"/>
      <c r="D43" s="97"/>
      <c r="E43" s="97"/>
      <c r="F43" s="97"/>
      <c r="G43" s="97"/>
    </row>
    <row r="44" customFormat="false" ht="15" hidden="false" customHeight="false" outlineLevel="0" collapsed="false">
      <c r="A44" s="98"/>
      <c r="B44" s="96"/>
      <c r="C44" s="96"/>
      <c r="D44" s="97"/>
      <c r="E44" s="97"/>
      <c r="F44" s="97"/>
      <c r="G44" s="97"/>
    </row>
    <row r="45" customFormat="false" ht="46.5" hidden="false" customHeight="true" outlineLevel="0" collapsed="false">
      <c r="A45" s="84" t="s">
        <v>102</v>
      </c>
      <c r="B45" s="84"/>
      <c r="C45" s="84"/>
      <c r="D45" s="84"/>
      <c r="E45" s="84"/>
      <c r="F45" s="84"/>
      <c r="G45" s="84"/>
      <c r="H45" s="99" t="s">
        <v>100</v>
      </c>
    </row>
    <row r="46" customFormat="false" ht="31.5" hidden="false" customHeight="true" outlineLevel="0" collapsed="false">
      <c r="A46" s="28" t="n">
        <f aca="false">'Запит на закупівлю'!A34</f>
        <v>1</v>
      </c>
      <c r="B46" s="100" t="str">
        <f aca="false">'Запит на закупівлю'!B34</f>
        <v>Загальний термін договору:</v>
      </c>
      <c r="C46" s="101" t="str">
        <f aca="false">'Запит на закупівлю'!C34:F34</f>
        <v>Разовий Договір на постачання товарів</v>
      </c>
      <c r="D46" s="101"/>
      <c r="E46" s="101"/>
      <c r="F46" s="101"/>
      <c r="G46" s="101"/>
      <c r="H46" s="86"/>
    </row>
    <row r="47" customFormat="false" ht="15" hidden="false" customHeight="false" outlineLevel="0" collapsed="false">
      <c r="A47" s="28" t="n">
        <f aca="false">'Запит на закупівлю'!A35</f>
        <v>2</v>
      </c>
      <c r="B47" s="100" t="str">
        <f aca="false">'Запит на закупівлю'!B35</f>
        <v>Умови оплати:</v>
      </c>
      <c r="C47" s="101" t="str">
        <f aca="false">'Запит на закупівлю'!C35:F35</f>
        <v>Післяоплата</v>
      </c>
      <c r="D47" s="101"/>
      <c r="E47" s="101"/>
      <c r="F47" s="101"/>
      <c r="G47" s="101"/>
      <c r="H47" s="86"/>
    </row>
    <row r="48" customFormat="false" ht="15.75" hidden="false" customHeight="true" outlineLevel="0" collapsed="false">
      <c r="A48" s="28" t="n">
        <f aca="false">'Запит на закупівлю'!A36</f>
        <v>3</v>
      </c>
      <c r="B48" s="100" t="str">
        <f aca="false">'Запит на закупівлю'!B36</f>
        <v>Розрахунок:</v>
      </c>
      <c r="C48" s="101" t="str">
        <f aca="false">'Запит на закупівлю'!C36:F36</f>
        <v>шляхом безготівкового банківського переказу коштів на розрахунковий рахунок Постачальника на підставі рахунку та видаткової накладної про отримання товару.</v>
      </c>
      <c r="D48" s="101"/>
      <c r="E48" s="101"/>
      <c r="F48" s="101"/>
      <c r="G48" s="101"/>
      <c r="H48" s="86"/>
    </row>
    <row r="49" customFormat="false" ht="63" hidden="false" customHeight="true" outlineLevel="0" collapsed="false">
      <c r="A49" s="28" t="n">
        <f aca="false">'Запит на закупівлю'!A37</f>
        <v>4</v>
      </c>
      <c r="B49" s="100" t="str">
        <f aca="false">'Запит на закупівлю'!B37</f>
        <v>Умови постачання товарів</v>
      </c>
      <c r="C49" s="101" t="str">
        <f aca="false">'Запит на закупівлю'!C37:F37</f>
        <v>Доставка товарів замовнику за адресою: м. Київ, вул. Велика Васильківська, б.74</v>
      </c>
      <c r="D49" s="101"/>
      <c r="E49" s="101"/>
      <c r="F49" s="101"/>
      <c r="G49" s="101"/>
      <c r="H49" s="86"/>
    </row>
    <row r="50" customFormat="false" ht="37.3" hidden="false" customHeight="false" outlineLevel="0" collapsed="false">
      <c r="A50" s="28" t="n">
        <f aca="false">'Запит на закупівлю'!A38</f>
        <v>5</v>
      </c>
      <c r="B50" s="100" t="str">
        <f aca="false">'Запит на закупівлю'!B38</f>
        <v>Можливість поставки товару частинами:</v>
      </c>
      <c r="C50" s="101" t="str">
        <f aca="false">'Запит на закупівлю'!C38:F38</f>
        <v>Можливо доставити товари шляхом двох поставок у розрізі назви товару, протягом 5 днів з дати замовлення.</v>
      </c>
      <c r="D50" s="101"/>
      <c r="E50" s="101"/>
      <c r="F50" s="101"/>
      <c r="G50" s="101"/>
      <c r="H50" s="86"/>
    </row>
    <row r="51" customFormat="false" ht="15" hidden="false" customHeight="false" outlineLevel="0" collapsed="false">
      <c r="A51" s="28" t="n">
        <f aca="false">'Запит на закупівлю'!A39</f>
        <v>6</v>
      </c>
      <c r="B51" s="100" t="str">
        <f aca="false">'Запит на закупівлю'!B39</f>
        <v>Гарантія:</v>
      </c>
      <c r="C51" s="101" t="str">
        <f aca="false">'Запит на закупівлю'!C39:F39</f>
        <v>не менше 1 року</v>
      </c>
      <c r="D51" s="101"/>
      <c r="E51" s="101"/>
      <c r="F51" s="101"/>
      <c r="G51" s="101"/>
      <c r="H51" s="86"/>
    </row>
    <row r="52" customFormat="false" ht="15" hidden="false" customHeight="false" outlineLevel="0" collapsed="false">
      <c r="A52" s="28" t="str">
        <f aca="false">'Запит на закупівлю'!A40</f>
        <v>7</v>
      </c>
      <c r="B52" s="100" t="str">
        <f aca="false">'Запит на закупівлю'!B40</f>
        <v>Звільнення від ПДВ:</v>
      </c>
      <c r="C52" s="101" t="str">
        <f aca="false">'Запит на закупівлю'!C40:F40</f>
        <v>Товари  поставляються  з ПДВ або без ПДВ</v>
      </c>
      <c r="D52" s="101"/>
      <c r="E52" s="101"/>
      <c r="F52" s="101"/>
      <c r="G52" s="101"/>
      <c r="H52" s="86"/>
    </row>
    <row r="53" customFormat="false" ht="51" hidden="false" customHeight="true" outlineLevel="0" collapsed="false">
      <c r="A53" s="28" t="str">
        <f aca="false">'Запит на закупівлю'!A41</f>
        <v>8</v>
      </c>
      <c r="B53" s="100" t="str">
        <f aca="false">'Запит на закупівлю'!B41</f>
        <v>Інші умови:</v>
      </c>
      <c r="C53" s="102" t="str">
        <f aca="false">'Запит на закупівлю'!C41:F41</f>
        <v>Якщо число потенційних постачальників менше ніж 2 (два), дана закупівля може бути переоголошена. Організація залишає за собою право відмінити закупівлю без будь яких зобов’язань.</v>
      </c>
      <c r="D53" s="102"/>
      <c r="E53" s="102"/>
      <c r="F53" s="102"/>
      <c r="G53" s="102"/>
      <c r="H53" s="86"/>
    </row>
    <row r="54" customFormat="false" ht="15" hidden="false" customHeight="false" outlineLevel="0" collapsed="false">
      <c r="A54" s="103"/>
      <c r="B54" s="103"/>
      <c r="C54" s="104"/>
      <c r="D54" s="104"/>
      <c r="E54" s="104"/>
      <c r="F54" s="104"/>
      <c r="G54" s="104"/>
    </row>
    <row r="55" customFormat="false" ht="15" hidden="false" customHeight="false" outlineLevel="0" collapsed="false">
      <c r="A55" s="105" t="str">
        <f aca="false">'Запит на закупівлю'!A42</f>
        <v>Документи, що мають бути надані разом із ціновою пропозицією, в т.ч. документи, що підтверджують відповідність вимогам</v>
      </c>
      <c r="B55" s="105"/>
      <c r="C55" s="105"/>
      <c r="D55" s="105"/>
      <c r="E55" s="105"/>
      <c r="F55" s="105"/>
      <c r="G55" s="105"/>
    </row>
    <row r="56" customFormat="false" ht="78" hidden="false" customHeight="true" outlineLevel="0" collapsed="false">
      <c r="A56" s="106" t="s">
        <v>103</v>
      </c>
      <c r="B56" s="106"/>
      <c r="C56" s="106"/>
      <c r="D56" s="106"/>
      <c r="E56" s="106"/>
      <c r="F56" s="106"/>
      <c r="G56" s="106"/>
      <c r="H56" s="107" t="s">
        <v>104</v>
      </c>
    </row>
    <row r="57" customFormat="false" ht="114.75" hidden="false" customHeight="true" outlineLevel="0" collapsed="false">
      <c r="A57" s="108" t="n">
        <f aca="false">'Запит на закупівлю'!A43</f>
        <v>1</v>
      </c>
      <c r="B57" s="102" t="str">
        <f aca="false">'Запит на закупівлю'!B43:F43</f>
        <v>Підприємства (ТОВ, ВАТ, ЗАТ, Приватні підприємства тощо) копії свідоцтва про державну реєстрацію юридичної особи (для зареєстрованих до 07.05.2011 року, якщо їм не було видано виписку) або Виписка з Єдиного державного реєстру юридичних осіб та фізичних осіб-підприємців та ліцензії (якщо вид діяльності ліцензується). Для фізичних осіб-підприємців (ФОП) на єдиному податку – копія свідоцтва про державну реєстрацію (для зареєстрованих до 07.05.2011 року, якщо їм не було видану Виписку) або Виписка з Єдиного державного реєстру юридичних осіб, фізичних осіб-підприємців та громадських формувань та копію діючої ліцензії (якщо вид діяльності ліцензується); Для фізичних осіб- підприємців (ФОП) на загальній системі оподаткування – копії свідоцтва про державну реєстрацію (для зареєстрованих до 07.05.2011 року, якщо їм не було видано Виписку) або Виписка з Єдиного державного реєстру юридичних осіб, фізичних осіб-підприємців та громадських формувань та ліцензії (якщо вид діяльності ліцензується).</v>
      </c>
      <c r="C57" s="102"/>
      <c r="D57" s="102"/>
      <c r="E57" s="102"/>
      <c r="F57" s="102"/>
      <c r="G57" s="102"/>
      <c r="H57" s="86"/>
    </row>
    <row r="58" customFormat="false" ht="63" hidden="false" customHeight="true" outlineLevel="0" collapsed="false">
      <c r="A58" s="108" t="n">
        <f aca="false">'Запит на закупівлю'!A44</f>
        <v>2</v>
      </c>
      <c r="B58" s="102" t="str">
        <f aca="false">'Запит на закупівлю'!B44:F44</f>
        <v>Всі копії будь-яких документів, що включаються в тендерну пропозицію, мають бути обов’язково завіреними підписом учасника, а якщо учасником є юридична особа, то печаткою та підписом уповноваженої особи. До тендерної пропозиції повинні додаватись документи, які посвідчують право такої уповноваженої особи підписувати тендерну пропозицію (наказ про призначення керівника або довіреність).</v>
      </c>
      <c r="C58" s="102"/>
      <c r="D58" s="102"/>
      <c r="E58" s="102"/>
      <c r="F58" s="102"/>
      <c r="G58" s="102"/>
      <c r="H58" s="86"/>
    </row>
    <row r="59" customFormat="false" ht="15" hidden="false" customHeight="false" outlineLevel="0" collapsed="false">
      <c r="A59" s="63" t="s">
        <v>105</v>
      </c>
      <c r="B59" s="109"/>
      <c r="C59" s="109"/>
      <c r="D59" s="109"/>
      <c r="E59" s="109"/>
      <c r="F59" s="109"/>
      <c r="G59" s="109"/>
    </row>
    <row r="60" customFormat="false" ht="15" hidden="true" customHeight="false" outlineLevel="0" collapsed="false"/>
    <row r="61" customFormat="false" ht="15" hidden="true" customHeight="false" outlineLevel="0" collapsed="false"/>
    <row r="62" customFormat="false" ht="15" hidden="false" customHeight="false" outlineLevel="0" collapsed="false">
      <c r="A62" s="110" t="s">
        <v>106</v>
      </c>
      <c r="B62" s="110"/>
      <c r="C62" s="110"/>
      <c r="D62" s="110"/>
      <c r="E62" s="110"/>
      <c r="F62" s="110"/>
      <c r="G62" s="110"/>
      <c r="H62" s="110"/>
      <c r="I62" s="110"/>
    </row>
    <row r="63" customFormat="false" ht="45.75" hidden="false" customHeight="true" outlineLevel="0" collapsed="false">
      <c r="A63" s="111" t="s">
        <v>107</v>
      </c>
      <c r="B63" s="111"/>
      <c r="C63" s="111"/>
      <c r="D63" s="111"/>
      <c r="E63" s="111"/>
      <c r="F63" s="111"/>
      <c r="G63" s="111"/>
      <c r="H63" s="111"/>
      <c r="I63" s="111"/>
    </row>
    <row r="64" customFormat="false" ht="31.5" hidden="false" customHeight="true" outlineLevel="0" collapsed="false">
      <c r="A64" s="111" t="s">
        <v>108</v>
      </c>
      <c r="B64" s="111"/>
      <c r="C64" s="111"/>
      <c r="D64" s="111"/>
      <c r="E64" s="111"/>
      <c r="F64" s="111"/>
      <c r="G64" s="111"/>
      <c r="H64" s="111"/>
      <c r="I64" s="111"/>
    </row>
    <row r="65" customFormat="false" ht="30.75" hidden="false" customHeight="true" outlineLevel="0" collapsed="false">
      <c r="A65" s="111" t="s">
        <v>109</v>
      </c>
      <c r="B65" s="111"/>
      <c r="C65" s="111"/>
      <c r="D65" s="111"/>
      <c r="E65" s="111"/>
      <c r="F65" s="111"/>
      <c r="G65" s="111"/>
      <c r="H65" s="111"/>
      <c r="I65" s="111"/>
    </row>
    <row r="66" customFormat="false" ht="32.25" hidden="false" customHeight="true" outlineLevel="0" collapsed="false">
      <c r="A66" s="111" t="s">
        <v>110</v>
      </c>
      <c r="B66" s="111"/>
      <c r="C66" s="111"/>
      <c r="D66" s="111"/>
      <c r="E66" s="111"/>
      <c r="F66" s="111"/>
      <c r="G66" s="111"/>
      <c r="H66" s="111"/>
      <c r="I66" s="111"/>
    </row>
    <row r="67" customFormat="false" ht="15" hidden="false" customHeight="false" outlineLevel="0" collapsed="false">
      <c r="A67" s="111"/>
      <c r="B67" s="111"/>
      <c r="C67" s="111"/>
      <c r="D67" s="111"/>
      <c r="E67" s="111"/>
      <c r="F67" s="111"/>
      <c r="G67" s="111"/>
      <c r="H67" s="111"/>
      <c r="I67" s="111"/>
    </row>
    <row r="68" customFormat="false" ht="15" hidden="false" customHeight="false" outlineLevel="0" collapsed="false">
      <c r="A68" s="110" t="s">
        <v>111</v>
      </c>
      <c r="B68" s="110"/>
      <c r="C68" s="110"/>
      <c r="D68" s="110"/>
      <c r="E68" s="110"/>
      <c r="F68" s="110"/>
      <c r="G68" s="110"/>
      <c r="H68" s="110"/>
      <c r="I68" s="110"/>
    </row>
    <row r="69" customFormat="false" ht="31.5" hidden="false" customHeight="true" outlineLevel="0" collapsed="false">
      <c r="A69" s="111" t="s">
        <v>112</v>
      </c>
      <c r="B69" s="111"/>
      <c r="C69" s="111"/>
      <c r="D69" s="111"/>
      <c r="E69" s="111"/>
      <c r="F69" s="111"/>
      <c r="G69" s="111"/>
      <c r="H69" s="111"/>
      <c r="I69" s="111"/>
    </row>
    <row r="70" customFormat="false" ht="15.75" hidden="false" customHeight="true" outlineLevel="0" collapsed="false">
      <c r="A70" s="111" t="s">
        <v>113</v>
      </c>
      <c r="B70" s="111"/>
      <c r="C70" s="111"/>
      <c r="D70" s="111"/>
      <c r="E70" s="111"/>
      <c r="F70" s="111"/>
      <c r="G70" s="111"/>
      <c r="H70" s="111"/>
      <c r="I70" s="111"/>
    </row>
    <row r="71" customFormat="false" ht="17.25" hidden="false" customHeight="true" outlineLevel="0" collapsed="false">
      <c r="A71" s="111" t="s">
        <v>114</v>
      </c>
      <c r="B71" s="111"/>
      <c r="C71" s="111"/>
      <c r="D71" s="111"/>
      <c r="E71" s="111"/>
      <c r="F71" s="111"/>
      <c r="G71" s="111"/>
      <c r="H71" s="111"/>
      <c r="I71" s="111"/>
    </row>
    <row r="72" customFormat="false" ht="31.5" hidden="false" customHeight="true" outlineLevel="0" collapsed="false">
      <c r="A72" s="111" t="s">
        <v>115</v>
      </c>
      <c r="B72" s="111"/>
      <c r="C72" s="111"/>
      <c r="D72" s="111"/>
      <c r="E72" s="111"/>
      <c r="F72" s="111"/>
      <c r="G72" s="111"/>
      <c r="H72" s="111"/>
      <c r="I72" s="111"/>
    </row>
    <row r="73" customFormat="false" ht="47.25" hidden="false" customHeight="true" outlineLevel="0" collapsed="false">
      <c r="A73" s="111" t="s">
        <v>116</v>
      </c>
      <c r="B73" s="111"/>
      <c r="C73" s="111"/>
      <c r="D73" s="111"/>
      <c r="E73" s="111"/>
      <c r="F73" s="111"/>
      <c r="G73" s="111"/>
      <c r="H73" s="111"/>
      <c r="I73" s="111"/>
    </row>
    <row r="74" customFormat="false" ht="33.75" hidden="false" customHeight="true" outlineLevel="0" collapsed="false">
      <c r="A74" s="111" t="s">
        <v>117</v>
      </c>
      <c r="B74" s="111"/>
      <c r="C74" s="111"/>
      <c r="D74" s="111"/>
      <c r="E74" s="111"/>
      <c r="F74" s="111"/>
      <c r="G74" s="111"/>
      <c r="H74" s="111"/>
      <c r="I74" s="111"/>
    </row>
    <row r="75" customFormat="false" ht="11.25" hidden="false" customHeight="true" outlineLevel="0" collapsed="false">
      <c r="A75" s="111"/>
      <c r="B75" s="111"/>
      <c r="C75" s="111"/>
      <c r="D75" s="111"/>
      <c r="E75" s="111"/>
      <c r="F75" s="111"/>
      <c r="G75" s="111"/>
      <c r="H75" s="111"/>
      <c r="I75" s="111"/>
    </row>
    <row r="76" customFormat="false" ht="15" hidden="false" customHeight="true" outlineLevel="0" collapsed="false">
      <c r="A76" s="112" t="s">
        <v>118</v>
      </c>
      <c r="B76" s="112"/>
      <c r="C76" s="112"/>
      <c r="D76" s="112"/>
      <c r="E76" s="112"/>
      <c r="F76" s="112"/>
      <c r="G76" s="112"/>
      <c r="H76" s="112"/>
      <c r="I76" s="112"/>
    </row>
    <row r="77" customFormat="false" ht="7.5" hidden="false" customHeight="true" outlineLevel="0" collapsed="false">
      <c r="A77" s="111"/>
      <c r="B77" s="111"/>
      <c r="C77" s="111"/>
      <c r="D77" s="111"/>
      <c r="E77" s="111"/>
      <c r="F77" s="111"/>
      <c r="G77" s="111"/>
      <c r="H77" s="111"/>
      <c r="I77" s="111"/>
    </row>
    <row r="78" customFormat="false" ht="8.25" hidden="false" customHeight="true" outlineLevel="0" collapsed="false">
      <c r="A78" s="111"/>
      <c r="B78" s="111"/>
      <c r="C78" s="111"/>
      <c r="D78" s="111"/>
      <c r="E78" s="111"/>
      <c r="F78" s="111"/>
      <c r="G78" s="111"/>
      <c r="H78" s="111"/>
      <c r="I78" s="111"/>
    </row>
    <row r="79" customFormat="false" ht="6.75" hidden="false" customHeight="true" outlineLevel="0" collapsed="false">
      <c r="A79" s="111"/>
      <c r="B79" s="111"/>
      <c r="C79" s="111"/>
      <c r="D79" s="111"/>
      <c r="E79" s="111"/>
      <c r="F79" s="111"/>
      <c r="G79" s="111"/>
      <c r="H79" s="111"/>
      <c r="I79" s="111"/>
    </row>
    <row r="80" customFormat="false" ht="15" hidden="false" customHeight="true" outlineLevel="0" collapsed="false">
      <c r="A80" s="111" t="s">
        <v>119</v>
      </c>
      <c r="B80" s="111"/>
      <c r="C80" s="111"/>
      <c r="D80" s="111"/>
      <c r="E80" s="111"/>
      <c r="F80" s="111"/>
      <c r="G80" s="111"/>
      <c r="H80" s="111"/>
      <c r="I80" s="111"/>
    </row>
    <row r="81" customFormat="false" ht="15" hidden="false" customHeight="false" outlineLevel="0" collapsed="false">
      <c r="B81" s="113" t="s">
        <v>120</v>
      </c>
      <c r="C81" s="114"/>
      <c r="D81" s="115" t="s">
        <v>121</v>
      </c>
      <c r="E81" s="114"/>
      <c r="F81" s="114"/>
      <c r="G81" s="113" t="s">
        <v>122</v>
      </c>
      <c r="H81" s="114"/>
      <c r="I81" s="114"/>
    </row>
    <row r="97" customFormat="false" ht="15" hidden="false" customHeight="false" outlineLevel="0" collapsed="false">
      <c r="A97" s="63" t="s">
        <v>123</v>
      </c>
    </row>
    <row r="98" customFormat="false" ht="15" hidden="false" customHeight="false" outlineLevel="0" collapsed="false">
      <c r="A98" s="63" t="s">
        <v>124</v>
      </c>
    </row>
  </sheetData>
  <mergeCells count="72">
    <mergeCell ref="A1:B1"/>
    <mergeCell ref="C2:D2"/>
    <mergeCell ref="A3:I3"/>
    <mergeCell ref="A5:I5"/>
    <mergeCell ref="A7:I7"/>
    <mergeCell ref="B8:C8"/>
    <mergeCell ref="D8:I8"/>
    <mergeCell ref="B9:C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32:H32"/>
    <mergeCell ref="B37:F37"/>
    <mergeCell ref="B38:E38"/>
    <mergeCell ref="B39:E39"/>
    <mergeCell ref="B40:E40"/>
    <mergeCell ref="B41:E41"/>
    <mergeCell ref="B42:E42"/>
    <mergeCell ref="A45:G45"/>
    <mergeCell ref="C46:G46"/>
    <mergeCell ref="C47:G47"/>
    <mergeCell ref="C48:G48"/>
    <mergeCell ref="C49:G49"/>
    <mergeCell ref="C50:G50"/>
    <mergeCell ref="C51:G51"/>
    <mergeCell ref="C52:G52"/>
    <mergeCell ref="C53:G53"/>
    <mergeCell ref="A56:G56"/>
    <mergeCell ref="B57:G57"/>
    <mergeCell ref="B58:G58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</mergeCells>
  <conditionalFormatting sqref="F25:F31 I32 H57:H58 H46:H53 H38:H42 H27:H31 H26 H25:I25 I26:I31 D8:I22">
    <cfRule type="expression" priority="2" aboveAverage="0" equalAverage="0" bottom="0" percent="0" rank="0" text="" dxfId="1">
      <formula>LEN(TRIM(D8))=0</formula>
    </cfRule>
  </conditionalFormatting>
  <dataValidations count="1">
    <dataValidation allowBlank="true" errorStyle="stop" operator="between" showDropDown="false" showErrorMessage="true" showInputMessage="true" sqref="H38:H42 H46:H53 H57:H58" type="list">
      <formula1>$A$93:$A$94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2018-01-29T16:14:04Z</dcterms:created>
  <dc:creator>Широкова Женя</dc:creator>
  <dc:description/>
  <dc:language>ru-RU</dc:language>
  <cp:lastModifiedBy/>
  <dcterms:modified xsi:type="dcterms:W3CDTF">2026-03-17T16:34:44Z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